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iza.cardoso\Downloads\Dayvson\"/>
    </mc:Choice>
  </mc:AlternateContent>
  <bookViews>
    <workbookView xWindow="0" yWindow="0" windowWidth="24000" windowHeight="9735"/>
  </bookViews>
  <sheets>
    <sheet name="Painel Inicial" sheetId="8" r:id="rId1"/>
    <sheet name="Como Utilizar" sheetId="9" r:id="rId2"/>
    <sheet name="Taxas" sheetId="6" r:id="rId3"/>
    <sheet name="Investimentos" sheetId="1" r:id="rId4"/>
    <sheet name="Receitas" sheetId="2" r:id="rId5"/>
    <sheet name="Gastos" sheetId="3" r:id="rId6"/>
    <sheet name="Depreciação" sheetId="4" r:id="rId7"/>
    <sheet name="Indicadores" sheetId="5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5" l="1"/>
  <c r="F11" i="5"/>
  <c r="E11" i="5"/>
  <c r="D11" i="5"/>
  <c r="C11" i="5"/>
  <c r="C7" i="5"/>
  <c r="G7" i="5"/>
  <c r="F7" i="5"/>
  <c r="E7" i="5"/>
  <c r="D7" i="5"/>
  <c r="G5" i="5"/>
  <c r="F5" i="5"/>
  <c r="E5" i="5"/>
  <c r="D5" i="5"/>
  <c r="C5" i="5"/>
  <c r="G4" i="5"/>
  <c r="F4" i="5"/>
  <c r="F9" i="5" s="1"/>
  <c r="E4" i="5"/>
  <c r="E9" i="5" s="1"/>
  <c r="D4" i="5"/>
  <c r="D9" i="5" s="1"/>
  <c r="C4" i="5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B3" i="4"/>
  <c r="B103" i="3"/>
  <c r="B102" i="3"/>
  <c r="B101" i="3"/>
  <c r="B100" i="3"/>
  <c r="B99" i="3"/>
  <c r="B98" i="3"/>
  <c r="B97" i="3"/>
  <c r="B96" i="3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3" i="1"/>
  <c r="B11" i="5" s="1"/>
  <c r="B19" i="5" l="1"/>
  <c r="C5" i="3"/>
  <c r="C6" i="5"/>
  <c r="C8" i="5" s="1"/>
  <c r="C9" i="5"/>
  <c r="B12" i="5"/>
  <c r="I12" i="5" s="1"/>
  <c r="I13" i="5" s="1"/>
  <c r="B13" i="5"/>
  <c r="F6" i="5"/>
  <c r="F8" i="5" s="1"/>
  <c r="F10" i="5" s="1"/>
  <c r="F12" i="5" s="1"/>
  <c r="M12" i="5" s="1"/>
  <c r="E6" i="5"/>
  <c r="E8" i="5" s="1"/>
  <c r="E10" i="5" s="1"/>
  <c r="E12" i="5" s="1"/>
  <c r="L12" i="5" s="1"/>
  <c r="D6" i="5"/>
  <c r="D8" i="5" s="1"/>
  <c r="D10" i="5" s="1"/>
  <c r="D12" i="5" s="1"/>
  <c r="K12" i="5" s="1"/>
  <c r="C11" i="1"/>
  <c r="G6" i="5"/>
  <c r="G8" i="5" s="1"/>
  <c r="C6" i="2"/>
  <c r="G9" i="5"/>
  <c r="C103" i="1"/>
  <c r="C76" i="4"/>
  <c r="C80" i="4"/>
  <c r="C84" i="4"/>
  <c r="C88" i="4"/>
  <c r="C92" i="4"/>
  <c r="C96" i="4"/>
  <c r="C100" i="4"/>
  <c r="C6" i="4"/>
  <c r="C10" i="4"/>
  <c r="C14" i="4"/>
  <c r="C18" i="4"/>
  <c r="C22" i="4"/>
  <c r="C26" i="4"/>
  <c r="C30" i="4"/>
  <c r="C34" i="4"/>
  <c r="C38" i="4"/>
  <c r="C42" i="4"/>
  <c r="C46" i="4"/>
  <c r="C50" i="4"/>
  <c r="C54" i="4"/>
  <c r="C58" i="4"/>
  <c r="C62" i="4"/>
  <c r="C66" i="4"/>
  <c r="C70" i="4"/>
  <c r="C74" i="4"/>
  <c r="C78" i="4"/>
  <c r="C82" i="4"/>
  <c r="C86" i="4"/>
  <c r="C90" i="4"/>
  <c r="C94" i="4"/>
  <c r="C98" i="4"/>
  <c r="C102" i="4"/>
  <c r="C85" i="4"/>
  <c r="C8" i="4"/>
  <c r="C12" i="4"/>
  <c r="C16" i="4"/>
  <c r="C20" i="4"/>
  <c r="C24" i="4"/>
  <c r="C28" i="4"/>
  <c r="C32" i="4"/>
  <c r="C36" i="4"/>
  <c r="C40" i="4"/>
  <c r="C44" i="4"/>
  <c r="C48" i="4"/>
  <c r="C52" i="4"/>
  <c r="C56" i="4"/>
  <c r="C60" i="4"/>
  <c r="C64" i="4"/>
  <c r="C68" i="4"/>
  <c r="C72" i="4"/>
  <c r="C103" i="4"/>
  <c r="C9" i="3"/>
  <c r="C13" i="3"/>
  <c r="C17" i="3"/>
  <c r="C21" i="3"/>
  <c r="C25" i="3"/>
  <c r="C29" i="3"/>
  <c r="C33" i="3"/>
  <c r="C37" i="3"/>
  <c r="C41" i="3"/>
  <c r="C45" i="3"/>
  <c r="C49" i="3"/>
  <c r="C53" i="3"/>
  <c r="C57" i="3"/>
  <c r="C61" i="3"/>
  <c r="C65" i="3"/>
  <c r="C69" i="3"/>
  <c r="C73" i="3"/>
  <c r="C77" i="3"/>
  <c r="C81" i="3"/>
  <c r="C85" i="3"/>
  <c r="C89" i="3"/>
  <c r="C93" i="3"/>
  <c r="C97" i="3"/>
  <c r="C101" i="3"/>
  <c r="C6" i="3"/>
  <c r="C10" i="3"/>
  <c r="C14" i="3"/>
  <c r="C18" i="3"/>
  <c r="C22" i="3"/>
  <c r="C26" i="3"/>
  <c r="C30" i="3"/>
  <c r="C34" i="3"/>
  <c r="C38" i="3"/>
  <c r="C42" i="3"/>
  <c r="C46" i="3"/>
  <c r="C50" i="3"/>
  <c r="C54" i="3"/>
  <c r="C58" i="3"/>
  <c r="C62" i="3"/>
  <c r="C66" i="3"/>
  <c r="C70" i="3"/>
  <c r="C74" i="3"/>
  <c r="C78" i="3"/>
  <c r="C82" i="3"/>
  <c r="C86" i="3"/>
  <c r="C90" i="3"/>
  <c r="C94" i="3"/>
  <c r="C98" i="3"/>
  <c r="C102" i="3"/>
  <c r="C4" i="3"/>
  <c r="C8" i="3"/>
  <c r="C12" i="3"/>
  <c r="C16" i="3"/>
  <c r="C14" i="2"/>
  <c r="C30" i="2"/>
  <c r="C42" i="2"/>
  <c r="C54" i="2"/>
  <c r="C66" i="2"/>
  <c r="C78" i="2"/>
  <c r="C90" i="2"/>
  <c r="C98" i="2"/>
  <c r="C3" i="2"/>
  <c r="C7" i="2"/>
  <c r="C11" i="2"/>
  <c r="C15" i="2"/>
  <c r="C19" i="2"/>
  <c r="C23" i="2"/>
  <c r="C27" i="2"/>
  <c r="C31" i="2"/>
  <c r="C35" i="2"/>
  <c r="C39" i="2"/>
  <c r="C43" i="2"/>
  <c r="C47" i="2"/>
  <c r="C51" i="2"/>
  <c r="C55" i="2"/>
  <c r="C59" i="2"/>
  <c r="C63" i="2"/>
  <c r="C67" i="2"/>
  <c r="C71" i="2"/>
  <c r="C75" i="2"/>
  <c r="C79" i="2"/>
  <c r="C83" i="2"/>
  <c r="C87" i="2"/>
  <c r="C91" i="2"/>
  <c r="C95" i="2"/>
  <c r="C99" i="2"/>
  <c r="C103" i="2"/>
  <c r="C10" i="2"/>
  <c r="C22" i="2"/>
  <c r="C34" i="2"/>
  <c r="C46" i="2"/>
  <c r="C58" i="2"/>
  <c r="C70" i="2"/>
  <c r="C82" i="2"/>
  <c r="C102" i="2"/>
  <c r="C4" i="2"/>
  <c r="C8" i="2"/>
  <c r="C12" i="2"/>
  <c r="C16" i="2"/>
  <c r="C20" i="2"/>
  <c r="C24" i="2"/>
  <c r="C28" i="2"/>
  <c r="C32" i="2"/>
  <c r="C36" i="2"/>
  <c r="C40" i="2"/>
  <c r="C44" i="2"/>
  <c r="C48" i="2"/>
  <c r="C52" i="2"/>
  <c r="C56" i="2"/>
  <c r="C60" i="2"/>
  <c r="C64" i="2"/>
  <c r="C68" i="2"/>
  <c r="C72" i="2"/>
  <c r="C76" i="2"/>
  <c r="C80" i="2"/>
  <c r="C84" i="2"/>
  <c r="C88" i="2"/>
  <c r="C92" i="2"/>
  <c r="C96" i="2"/>
  <c r="C100" i="2"/>
  <c r="C18" i="2"/>
  <c r="C26" i="2"/>
  <c r="C38" i="2"/>
  <c r="C50" i="2"/>
  <c r="C62" i="2"/>
  <c r="C74" i="2"/>
  <c r="C86" i="2"/>
  <c r="C94" i="2"/>
  <c r="C5" i="2"/>
  <c r="C9" i="2"/>
  <c r="C13" i="2"/>
  <c r="C17" i="2"/>
  <c r="C21" i="2"/>
  <c r="C25" i="2"/>
  <c r="C29" i="2"/>
  <c r="C33" i="2"/>
  <c r="C37" i="2"/>
  <c r="C41" i="2"/>
  <c r="C45" i="2"/>
  <c r="C49" i="2"/>
  <c r="C53" i="2"/>
  <c r="C57" i="2"/>
  <c r="C61" i="2"/>
  <c r="C65" i="2"/>
  <c r="C69" i="2"/>
  <c r="C73" i="2"/>
  <c r="C77" i="2"/>
  <c r="C81" i="2"/>
  <c r="C85" i="2"/>
  <c r="C89" i="2"/>
  <c r="C93" i="2"/>
  <c r="C97" i="2"/>
  <c r="C101" i="2"/>
  <c r="C19" i="1"/>
  <c r="C4" i="1"/>
  <c r="C87" i="1"/>
  <c r="C67" i="1"/>
  <c r="C43" i="1"/>
  <c r="C102" i="1"/>
  <c r="C83" i="1"/>
  <c r="C59" i="1"/>
  <c r="C35" i="1"/>
  <c r="C99" i="1"/>
  <c r="C75" i="1"/>
  <c r="C55" i="1"/>
  <c r="C27" i="1"/>
  <c r="C7" i="1"/>
  <c r="C91" i="1"/>
  <c r="C71" i="1"/>
  <c r="C51" i="1"/>
  <c r="C3" i="3"/>
  <c r="C7" i="3"/>
  <c r="C11" i="3"/>
  <c r="C15" i="3"/>
  <c r="C19" i="3"/>
  <c r="C23" i="3"/>
  <c r="C27" i="3"/>
  <c r="C31" i="3"/>
  <c r="C35" i="3"/>
  <c r="C39" i="3"/>
  <c r="C43" i="3"/>
  <c r="C47" i="3"/>
  <c r="C51" i="3"/>
  <c r="C55" i="3"/>
  <c r="C59" i="3"/>
  <c r="C63" i="3"/>
  <c r="C67" i="3"/>
  <c r="C71" i="3"/>
  <c r="C75" i="3"/>
  <c r="C79" i="3"/>
  <c r="C83" i="3"/>
  <c r="C87" i="3"/>
  <c r="C91" i="3"/>
  <c r="C95" i="3"/>
  <c r="C99" i="3"/>
  <c r="C103" i="3"/>
  <c r="C20" i="3"/>
  <c r="C24" i="3"/>
  <c r="C28" i="3"/>
  <c r="C32" i="3"/>
  <c r="C36" i="3"/>
  <c r="C40" i="3"/>
  <c r="C44" i="3"/>
  <c r="C48" i="3"/>
  <c r="C52" i="3"/>
  <c r="C56" i="3"/>
  <c r="C60" i="3"/>
  <c r="C64" i="3"/>
  <c r="C68" i="3"/>
  <c r="C72" i="3"/>
  <c r="C76" i="3"/>
  <c r="C80" i="3"/>
  <c r="C84" i="3"/>
  <c r="C88" i="3"/>
  <c r="C92" i="3"/>
  <c r="C96" i="3"/>
  <c r="C100" i="3"/>
  <c r="C4" i="4"/>
  <c r="C3" i="4"/>
  <c r="C5" i="4"/>
  <c r="C7" i="4"/>
  <c r="C9" i="4"/>
  <c r="C11" i="4"/>
  <c r="C13" i="4"/>
  <c r="C15" i="4"/>
  <c r="C17" i="4"/>
  <c r="C19" i="4"/>
  <c r="C21" i="4"/>
  <c r="C23" i="4"/>
  <c r="C25" i="4"/>
  <c r="C27" i="4"/>
  <c r="C29" i="4"/>
  <c r="C31" i="4"/>
  <c r="C33" i="4"/>
  <c r="C35" i="4"/>
  <c r="C37" i="4"/>
  <c r="C39" i="4"/>
  <c r="C41" i="4"/>
  <c r="C43" i="4"/>
  <c r="C45" i="4"/>
  <c r="C47" i="4"/>
  <c r="C49" i="4"/>
  <c r="C51" i="4"/>
  <c r="C53" i="4"/>
  <c r="C55" i="4"/>
  <c r="C57" i="4"/>
  <c r="C59" i="4"/>
  <c r="C61" i="4"/>
  <c r="C63" i="4"/>
  <c r="C65" i="4"/>
  <c r="C67" i="4"/>
  <c r="C69" i="4"/>
  <c r="C71" i="4"/>
  <c r="C73" i="4"/>
  <c r="C75" i="4"/>
  <c r="C77" i="4"/>
  <c r="C79" i="4"/>
  <c r="C81" i="4"/>
  <c r="C83" i="4"/>
  <c r="C87" i="4"/>
  <c r="C89" i="4"/>
  <c r="C91" i="4"/>
  <c r="C93" i="4"/>
  <c r="C95" i="4"/>
  <c r="C97" i="4"/>
  <c r="C99" i="4"/>
  <c r="C101" i="4"/>
  <c r="C95" i="1"/>
  <c r="C79" i="1"/>
  <c r="C63" i="1"/>
  <c r="C47" i="1"/>
  <c r="C31" i="1"/>
  <c r="C15" i="1"/>
  <c r="C39" i="1"/>
  <c r="C23" i="1"/>
  <c r="C98" i="1"/>
  <c r="C90" i="1"/>
  <c r="C86" i="1"/>
  <c r="C82" i="1"/>
  <c r="C78" i="1"/>
  <c r="C74" i="1"/>
  <c r="C70" i="1"/>
  <c r="C66" i="1"/>
  <c r="C62" i="1"/>
  <c r="C58" i="1"/>
  <c r="C54" i="1"/>
  <c r="C50" i="1"/>
  <c r="C46" i="1"/>
  <c r="C42" i="1"/>
  <c r="C38" i="1"/>
  <c r="C34" i="1"/>
  <c r="C30" i="1"/>
  <c r="C26" i="1"/>
  <c r="C22" i="1"/>
  <c r="C18" i="1"/>
  <c r="C14" i="1"/>
  <c r="C10" i="1"/>
  <c r="C6" i="1"/>
  <c r="C94" i="1"/>
  <c r="C101" i="1"/>
  <c r="C97" i="1"/>
  <c r="C93" i="1"/>
  <c r="C89" i="1"/>
  <c r="C85" i="1"/>
  <c r="C81" i="1"/>
  <c r="C77" i="1"/>
  <c r="C73" i="1"/>
  <c r="C69" i="1"/>
  <c r="C65" i="1"/>
  <c r="C61" i="1"/>
  <c r="C57" i="1"/>
  <c r="C53" i="1"/>
  <c r="C49" i="1"/>
  <c r="C45" i="1"/>
  <c r="C41" i="1"/>
  <c r="C37" i="1"/>
  <c r="C33" i="1"/>
  <c r="C29" i="1"/>
  <c r="C25" i="1"/>
  <c r="C21" i="1"/>
  <c r="C17" i="1"/>
  <c r="C13" i="1"/>
  <c r="C9" i="1"/>
  <c r="C5" i="1"/>
  <c r="C3" i="1"/>
  <c r="C100" i="1"/>
  <c r="C96" i="1"/>
  <c r="C92" i="1"/>
  <c r="C88" i="1"/>
  <c r="C84" i="1"/>
  <c r="C80" i="1"/>
  <c r="C76" i="1"/>
  <c r="C72" i="1"/>
  <c r="C68" i="1"/>
  <c r="C64" i="1"/>
  <c r="C60" i="1"/>
  <c r="C56" i="1"/>
  <c r="C52" i="1"/>
  <c r="C48" i="1"/>
  <c r="C44" i="1"/>
  <c r="C40" i="1"/>
  <c r="C36" i="1"/>
  <c r="C32" i="1"/>
  <c r="C28" i="1"/>
  <c r="C24" i="1"/>
  <c r="C20" i="1"/>
  <c r="C16" i="1"/>
  <c r="C12" i="1"/>
  <c r="C8" i="1"/>
  <c r="C10" i="5" l="1"/>
  <c r="C12" i="5" s="1"/>
  <c r="G10" i="5"/>
  <c r="G12" i="5" s="1"/>
  <c r="N12" i="5" s="1"/>
  <c r="B17" i="5" l="1"/>
  <c r="E17" i="5" s="1"/>
  <c r="J12" i="5"/>
  <c r="B18" i="5"/>
  <c r="E18" i="5" s="1"/>
  <c r="C13" i="5"/>
  <c r="D13" i="5" s="1"/>
  <c r="E13" i="5" s="1"/>
  <c r="F13" i="5" s="1"/>
  <c r="G13" i="5" s="1"/>
  <c r="J13" i="5" l="1"/>
  <c r="K13" i="5" s="1"/>
  <c r="B20" i="5"/>
  <c r="A22" i="5"/>
  <c r="L13" i="5" l="1"/>
  <c r="M13" i="5" s="1"/>
  <c r="N13" i="5" s="1"/>
</calcChain>
</file>

<file path=xl/comments1.xml><?xml version="1.0" encoding="utf-8"?>
<comments xmlns="http://schemas.openxmlformats.org/spreadsheetml/2006/main">
  <authors>
    <author>Luiza Moura Cardoso</author>
  </authors>
  <commentList>
    <comment ref="A7" authorId="0" shapeId="0">
      <text>
        <r>
          <rPr>
            <sz val="9"/>
            <color indexed="81"/>
            <rFont val="Segoe UI"/>
            <family val="2"/>
          </rPr>
          <t xml:space="preserve">Taxa Mínima de Atratividade
</t>
        </r>
      </text>
    </comment>
    <comment ref="A8" authorId="0" shapeId="0">
      <text>
        <r>
          <rPr>
            <b/>
            <sz val="9"/>
            <color indexed="81"/>
            <rFont val="Segoe UI"/>
            <family val="2"/>
          </rPr>
          <t>Também chamada simplesmente de "taxa básica", a SELIC é, no Brasil, a taxa de financiamento no mercado interbancário para operações de um dia, ou overnight, que possuem lastro em títulos públicos federais, títulos estes que são listados e negociados no Sistema Especial de Liquidação e de Custódia, ou Selic.</t>
        </r>
      </text>
    </comment>
  </commentList>
</comments>
</file>

<file path=xl/comments2.xml><?xml version="1.0" encoding="utf-8"?>
<comments xmlns="http://schemas.openxmlformats.org/spreadsheetml/2006/main">
  <authors>
    <author>Luiza Moura Cardoso</author>
  </authors>
  <commentList>
    <comment ref="A3" authorId="0" shapeId="0">
      <text>
        <r>
          <rPr>
            <b/>
            <sz val="9"/>
            <color indexed="81"/>
            <rFont val="Segoe UI"/>
            <family val="2"/>
          </rPr>
          <t>Colocar em Jan-17 (mas na fórmula é alocado separado dos outros investimentos)</t>
        </r>
      </text>
    </comment>
  </commentList>
</comments>
</file>

<file path=xl/comments3.xml><?xml version="1.0" encoding="utf-8"?>
<comments xmlns="http://schemas.openxmlformats.org/spreadsheetml/2006/main">
  <authors>
    <author>Luiza Moura Cardoso</author>
  </authors>
  <commentList>
    <comment ref="A6" authorId="0" shapeId="0">
      <text>
        <r>
          <rPr>
            <b/>
            <sz val="9"/>
            <color indexed="81"/>
            <rFont val="Segoe UI"/>
            <family val="2"/>
          </rPr>
          <t>EBITDA é a sigla de “Earnings Before Interest, Taxes, Depreciation and Amortization”, que significa "Lucros antes de juros, impostos, depreciação e amortização", em português.</t>
        </r>
      </text>
    </comment>
    <comment ref="A8" authorId="0" shapeId="0">
      <text>
        <r>
          <rPr>
            <b/>
            <sz val="9"/>
            <color indexed="81"/>
            <rFont val="Segoe UI"/>
            <family val="2"/>
          </rPr>
          <t>Entretanto, adiante será observado que o Lucro Operacional pode ser em alguns casos o LAIR (Lucro antes de Imposto de Renda), pode também ser o LAJIR (Lucro antes de Juros e Imposto de Renda) e até o NOPLAT (Lucro Operacional Líquido de IR).</t>
        </r>
      </text>
    </comment>
    <comment ref="A17" authorId="0" shapeId="0">
      <text>
        <r>
          <rPr>
            <b/>
            <sz val="9"/>
            <color indexed="81"/>
            <rFont val="Segoe UI"/>
            <family val="2"/>
          </rPr>
          <t>O valor presente líquido (VPL), também conhecido como valor atual líquido (VAL) ou método do valor atual, é a fórmula matemático-financeira capaz de determinar o valor presente de pagamentos futuros descontados a uma taxa de juros apropriada, menos o custo do investimento inicial.</t>
        </r>
      </text>
    </comment>
    <comment ref="A18" authorId="0" shapeId="0">
      <text>
        <r>
          <rPr>
            <b/>
            <sz val="9"/>
            <color indexed="81"/>
            <rFont val="Segoe UI"/>
            <family val="2"/>
          </rPr>
          <t>A Taxa Interna de Retorno (TIR), em inglês IRR (Internal Rate of Return), é uma taxa de desconto hipotética que, quando aplicada a um fluxo de caixa, faz com que os valores das despesas, trazidos ao valor presente, seja igual aos valores dos retornos dos investimentos, também trazidos ao valor presente.</t>
        </r>
      </text>
    </comment>
    <comment ref="A19" authorId="0" shapeId="0">
      <text>
        <r>
          <rPr>
            <b/>
            <sz val="9"/>
            <color indexed="81"/>
            <rFont val="Segoe UI"/>
            <family val="2"/>
          </rPr>
          <t>ROI é a sigla em inglês para Return on Investment, que em português significa “Retorno sobre Investimento”. ROI é a relação entre o dinheiro ganho ou perdido através de um investimento, e o montante de dinheiro investido, Este é um termo muito usado em publicidade online.</t>
        </r>
      </text>
    </comment>
    <comment ref="A20" authorId="0" shapeId="0">
      <text>
        <r>
          <rPr>
            <b/>
            <sz val="9"/>
            <color indexed="81"/>
            <rFont val="Segoe UI"/>
            <family val="2"/>
          </rPr>
          <t>Payback Descontado é o período de tempo necessário para recuperar o investimento, avaliando-se os fluxos de caixa descontados, ou seja, considerando-se o valor do dinheiro no tempo.</t>
        </r>
      </text>
    </comment>
  </commentList>
</comments>
</file>

<file path=xl/sharedStrings.xml><?xml version="1.0" encoding="utf-8"?>
<sst xmlns="http://schemas.openxmlformats.org/spreadsheetml/2006/main" count="49" uniqueCount="35">
  <si>
    <t>Total</t>
  </si>
  <si>
    <t>% Total</t>
  </si>
  <si>
    <t>DESCRIÇÃO DO INVESTIMENTO</t>
  </si>
  <si>
    <t>DESCRIÇÃO DAS RECEITAS</t>
  </si>
  <si>
    <t>DESCRIÇÃO DOS GASTOS</t>
  </si>
  <si>
    <t>DESCRIÇÃO DAS DEPRECIAÇÕES</t>
  </si>
  <si>
    <t>FLUXO DE CAIXA</t>
  </si>
  <si>
    <t>Receita Bruta</t>
  </si>
  <si>
    <t>Gastos</t>
  </si>
  <si>
    <t>EBITDA</t>
  </si>
  <si>
    <t>Depreciação</t>
  </si>
  <si>
    <t>LAIR</t>
  </si>
  <si>
    <t>Impostos</t>
  </si>
  <si>
    <t>Lucro Bruto</t>
  </si>
  <si>
    <t>Investimentos</t>
  </si>
  <si>
    <t>Lucro Livre</t>
  </si>
  <si>
    <t>Lucro Livre Acumulado</t>
  </si>
  <si>
    <t>Imposto</t>
  </si>
  <si>
    <t>TMA</t>
  </si>
  <si>
    <t>INDICADORES</t>
  </si>
  <si>
    <t>VPL</t>
  </si>
  <si>
    <t>TIR</t>
  </si>
  <si>
    <t>ROI</t>
  </si>
  <si>
    <t>Investimento Inicial</t>
  </si>
  <si>
    <t>-</t>
  </si>
  <si>
    <t>INICIAL</t>
  </si>
  <si>
    <t>Taxa Selic</t>
  </si>
  <si>
    <t>PAYBACK DESCONT.</t>
  </si>
  <si>
    <r>
      <rPr>
        <b/>
        <sz val="9"/>
        <color indexed="63"/>
        <rFont val="Calibri1"/>
      </rPr>
      <t xml:space="preserve">
</t>
    </r>
    <r>
      <rPr>
        <sz val="9"/>
        <color indexed="63"/>
        <rFont val="Calibri1"/>
      </rPr>
      <t>Apareceu uma barra rosa no topo do arquivo dizendo que a planilha não é segura? 
Basta clicar em "</t>
    </r>
    <r>
      <rPr>
        <u/>
        <sz val="9"/>
        <color indexed="63"/>
        <rFont val="Calibri1"/>
      </rPr>
      <t>Obter mais detalhes"</t>
    </r>
    <r>
      <rPr>
        <sz val="9"/>
        <color indexed="63"/>
        <rFont val="Calibri1"/>
      </rPr>
      <t xml:space="preserve"> 
e posteriormente clicar no 
botão “</t>
    </r>
    <r>
      <rPr>
        <u/>
        <sz val="9"/>
        <color indexed="63"/>
        <rFont val="Calibri1"/>
      </rPr>
      <t>Editar mesmo assim</t>
    </r>
    <r>
      <rPr>
        <sz val="9"/>
        <color indexed="63"/>
        <rFont val="Calibri1"/>
      </rPr>
      <t>”.</t>
    </r>
  </si>
  <si>
    <r>
      <t xml:space="preserve">Caso você precise fazer algum tipo de edição, fique tranquilo, pois esse arquivo é desbloqueado e permite a adaptação para sua empresa. 
E não esqueça, se as planilhas não permitirem mais o desempenho desejado para sua empresa e você quiser uma gestão mais madura, sem retrabalho e que permita fácil acesso a informações gerenciais, você precisa de um ERP, um Software de Gestão de Obras. Quem sabe não é a hora de conhecer o Sienge? Acesse: </t>
    </r>
    <r>
      <rPr>
        <u/>
        <sz val="11"/>
        <rFont val="Arial"/>
        <family val="2"/>
      </rPr>
      <t>www.sienge.com.br</t>
    </r>
    <r>
      <rPr>
        <sz val="11"/>
        <rFont val="Arial"/>
        <family val="2"/>
      </rPr>
      <t xml:space="preserve"> .</t>
    </r>
  </si>
  <si>
    <t>Faça a gestão completa de sua obra com o Sienge, saiba mais em www.sienge.com.br ou (48) 3027 8110.</t>
  </si>
  <si>
    <r>
      <rPr>
        <b/>
        <sz val="16"/>
        <color rgb="FF015D44"/>
        <rFont val="Calibri1"/>
      </rPr>
      <t>Como Utilizar</t>
    </r>
    <r>
      <rPr>
        <sz val="11"/>
        <color indexed="63"/>
        <rFont val="Calibri1"/>
      </rPr>
      <t xml:space="preserve">
    </t>
    </r>
  </si>
  <si>
    <t>Em todas as abas da Planilha de Viabilidade Econômica, preencha apenas os campos com fundo verde claro. 
Todos as outras informações são geradas automaticamente.</t>
  </si>
  <si>
    <t>Taxas</t>
  </si>
  <si>
    <r>
      <rPr>
        <b/>
        <sz val="16"/>
        <color rgb="FF015D44"/>
        <rFont val="Calibri1"/>
      </rPr>
      <t>Bem-vindo à Planilha de Viabilidade Econômica do Sienge</t>
    </r>
    <r>
      <rPr>
        <b/>
        <sz val="16"/>
        <color indexed="8"/>
        <rFont val="Calibri1"/>
      </rPr>
      <t xml:space="preserve">
</t>
    </r>
    <r>
      <rPr>
        <sz val="11"/>
        <color indexed="8"/>
        <rFont val="Calibri1"/>
      </rPr>
      <t xml:space="preserve">
</t>
    </r>
    <r>
      <rPr>
        <sz val="11"/>
        <color indexed="63"/>
        <rFont val="Calibri1"/>
      </rPr>
      <t xml:space="preserve">Esse modelo de Planilha de Viabilidade Econômica permite inserir até 100 informações diferentes em cada uma das abas de Previsões Financeiras (Investimentos, Receitas, Gastos e Depreciação). Na aba Indicadores você conseguirá ver, de maneira clara, o Fluxo de Caixa e os principais Indicadores de Viabilidade do seu projeto.
Acesse um dos botões do menu abaixo:  
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</si>
</sst>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44" formatCode="_-&quot;R$&quot;* #,##0.00_-;\-&quot;R$&quot;* #,##0.00_-;_-&quot;R$&quot;* &quot;-&quot;??_-;_-@_-"/>
    <numFmt numFmtId="164" formatCode="[$-416]mmm\-yy;@"/>
    <numFmt numFmtId="165" formatCode="0.0%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1"/>
    </font>
    <font>
      <b/>
      <sz val="16"/>
      <color indexed="8"/>
      <name val="Calibri1"/>
    </font>
    <font>
      <sz val="11"/>
      <color indexed="63"/>
      <name val="Calibri1"/>
    </font>
    <font>
      <sz val="9"/>
      <color indexed="63"/>
      <name val="Calibri1"/>
    </font>
    <font>
      <b/>
      <sz val="9"/>
      <color indexed="63"/>
      <name val="Calibri1"/>
    </font>
    <font>
      <u/>
      <sz val="9"/>
      <color indexed="63"/>
      <name val="Calibri1"/>
    </font>
    <font>
      <sz val="11"/>
      <name val="Arial"/>
      <family val="2"/>
    </font>
    <font>
      <u/>
      <sz val="1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0"/>
      <name val="Calibri"/>
      <family val="2"/>
      <scheme val="minor"/>
    </font>
    <font>
      <b/>
      <sz val="16"/>
      <color rgb="FF015D44"/>
      <name val="Calibri1"/>
    </font>
    <font>
      <b/>
      <sz val="16"/>
      <color rgb="FF015D44"/>
      <name val="Calibri"/>
      <family val="2"/>
      <scheme val="minor"/>
    </font>
    <font>
      <b/>
      <sz val="11"/>
      <color rgb="FF015D44"/>
      <name val="Calibri"/>
      <family val="2"/>
      <scheme val="minor"/>
    </font>
    <font>
      <sz val="10"/>
      <color theme="9" tint="-0.49998474074526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15D44"/>
        <bgColor rgb="FF9C9B7A"/>
      </patternFill>
    </fill>
    <fill>
      <patternFill patternType="solid">
        <fgColor rgb="FF015D44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medium">
        <color rgb="FFFF5050"/>
      </left>
      <right/>
      <top style="medium">
        <color rgb="FFFF5050"/>
      </top>
      <bottom style="medium">
        <color rgb="FFFF5050"/>
      </bottom>
      <diagonal/>
    </border>
    <border>
      <left/>
      <right/>
      <top style="medium">
        <color rgb="FFFF5050"/>
      </top>
      <bottom style="medium">
        <color rgb="FFFF5050"/>
      </bottom>
      <diagonal/>
    </border>
    <border>
      <left/>
      <right style="medium">
        <color rgb="FFFF5050"/>
      </right>
      <top style="medium">
        <color rgb="FFFF5050"/>
      </top>
      <bottom style="medium">
        <color rgb="FFFF5050"/>
      </bottom>
      <diagonal/>
    </border>
    <border>
      <left style="thin">
        <color theme="9" tint="-0.499984740745262"/>
      </left>
      <right/>
      <top/>
      <bottom/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/>
      <diagonal/>
    </border>
    <border>
      <left/>
      <right/>
      <top style="thin">
        <color theme="9" tint="-0.499984740745262"/>
      </top>
      <bottom/>
      <diagonal/>
    </border>
    <border>
      <left/>
      <right style="thin">
        <color theme="9" tint="-0.499984740745262"/>
      </right>
      <top style="thin">
        <color theme="9" tint="-0.499984740745262"/>
      </top>
      <bottom/>
      <diagonal/>
    </border>
    <border>
      <left/>
      <right style="thin">
        <color theme="9" tint="-0.499984740745262"/>
      </right>
      <top/>
      <bottom/>
      <diagonal/>
    </border>
    <border>
      <left style="thin">
        <color theme="9" tint="-0.499984740745262"/>
      </left>
      <right/>
      <top/>
      <bottom style="thin">
        <color theme="9" tint="-0.499984740745262"/>
      </bottom>
      <diagonal/>
    </border>
    <border>
      <left/>
      <right/>
      <top/>
      <bottom style="thin">
        <color theme="9" tint="-0.499984740745262"/>
      </bottom>
      <diagonal/>
    </border>
    <border>
      <left/>
      <right style="thin">
        <color theme="9" tint="-0.499984740745262"/>
      </right>
      <top/>
      <bottom style="thin">
        <color theme="9" tint="-0.499984740745262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165" fontId="0" fillId="0" borderId="0" xfId="2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  <xf numFmtId="9" fontId="0" fillId="0" borderId="0" xfId="2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Border="1"/>
    <xf numFmtId="0" fontId="0" fillId="0" borderId="0" xfId="0" applyFont="1" applyBorder="1" applyAlignment="1"/>
    <xf numFmtId="0" fontId="9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vertical="center" wrapText="1"/>
    </xf>
    <xf numFmtId="0" fontId="8" fillId="4" borderId="0" xfId="0" applyFont="1" applyFill="1" applyBorder="1"/>
    <xf numFmtId="0" fontId="0" fillId="4" borderId="0" xfId="0" applyFont="1" applyFill="1" applyBorder="1" applyAlignment="1"/>
    <xf numFmtId="0" fontId="8" fillId="6" borderId="0" xfId="0" applyFont="1" applyFill="1" applyBorder="1"/>
    <xf numFmtId="0" fontId="0" fillId="7" borderId="0" xfId="0" applyFont="1" applyFill="1" applyBorder="1" applyAlignment="1"/>
    <xf numFmtId="0" fontId="20" fillId="0" borderId="0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7" fillId="0" borderId="0" xfId="0" applyNumberFormat="1" applyFont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2" fillId="8" borderId="0" xfId="0" applyFont="1" applyFill="1" applyBorder="1" applyAlignment="1">
      <alignment vertical="top" wrapText="1"/>
    </xf>
    <xf numFmtId="0" fontId="15" fillId="0" borderId="0" xfId="0" applyFont="1" applyBorder="1" applyAlignment="1">
      <alignment vertical="center" wrapText="1"/>
    </xf>
    <xf numFmtId="165" fontId="0" fillId="5" borderId="1" xfId="0" applyNumberFormat="1" applyFill="1" applyBorder="1" applyAlignment="1">
      <alignment horizontal="center" vertical="center"/>
    </xf>
    <xf numFmtId="165" fontId="0" fillId="5" borderId="1" xfId="2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44" fontId="0" fillId="5" borderId="1" xfId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top" wrapText="1"/>
    </xf>
    <xf numFmtId="0" fontId="12" fillId="3" borderId="2" xfId="0" applyFont="1" applyFill="1" applyBorder="1" applyAlignment="1">
      <alignment horizontal="center" vertical="top" wrapText="1"/>
    </xf>
    <xf numFmtId="0" fontId="12" fillId="3" borderId="3" xfId="0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 wrapText="1"/>
    </xf>
    <xf numFmtId="0" fontId="15" fillId="0" borderId="0" xfId="0" applyFont="1" applyBorder="1" applyAlignment="1">
      <alignment horizontal="left" vertical="center" wrapText="1"/>
    </xf>
    <xf numFmtId="0" fontId="18" fillId="4" borderId="0" xfId="3" applyFont="1" applyFill="1" applyAlignment="1">
      <alignment horizontal="center" vertical="center"/>
    </xf>
    <xf numFmtId="0" fontId="9" fillId="0" borderId="0" xfId="0" applyFont="1" applyBorder="1" applyAlignment="1">
      <alignment horizontal="center" vertical="top" wrapText="1"/>
    </xf>
    <xf numFmtId="0" fontId="22" fillId="5" borderId="7" xfId="0" applyFont="1" applyFill="1" applyBorder="1" applyAlignment="1">
      <alignment horizontal="center" vertical="center" wrapText="1"/>
    </xf>
    <xf numFmtId="0" fontId="22" fillId="5" borderId="8" xfId="0" applyFont="1" applyFill="1" applyBorder="1" applyAlignment="1">
      <alignment horizontal="center" vertical="center" wrapText="1"/>
    </xf>
    <xf numFmtId="0" fontId="22" fillId="5" borderId="9" xfId="0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22" fillId="5" borderId="0" xfId="0" applyFont="1" applyFill="1" applyBorder="1" applyAlignment="1">
      <alignment horizontal="center" vertical="center" wrapText="1"/>
    </xf>
    <xf numFmtId="0" fontId="22" fillId="5" borderId="10" xfId="0" applyFont="1" applyFill="1" applyBorder="1" applyAlignment="1">
      <alignment horizontal="center" vertical="center" wrapText="1"/>
    </xf>
    <xf numFmtId="0" fontId="22" fillId="5" borderId="11" xfId="0" applyFont="1" applyFill="1" applyBorder="1" applyAlignment="1">
      <alignment horizontal="center" vertical="center" wrapText="1"/>
    </xf>
    <xf numFmtId="0" fontId="22" fillId="5" borderId="12" xfId="0" applyFont="1" applyFill="1" applyBorder="1" applyAlignment="1">
      <alignment horizontal="center" vertical="center" wrapText="1"/>
    </xf>
    <xf numFmtId="0" fontId="22" fillId="5" borderId="13" xfId="0" applyFont="1" applyFill="1" applyBorder="1" applyAlignment="1">
      <alignment horizontal="center"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4">
    <cellStyle name="Hiperlink" xfId="3" builtinId="8"/>
    <cellStyle name="Moeda" xfId="1" builtinId="4"/>
    <cellStyle name="Normal" xfId="0" builtinId="0"/>
    <cellStyle name="Porcentagem" xfId="2" builtinId="5"/>
  </cellStyles>
  <dxfs count="3">
    <dxf>
      <font>
        <b/>
        <i val="0"/>
        <color theme="9" tint="-0.499984740745262"/>
      </font>
      <fill>
        <patternFill>
          <bgColor theme="9" tint="0.39994506668294322"/>
        </patternFill>
      </fill>
      <border>
        <left style="dashDot">
          <color theme="9" tint="-0.499984740745262"/>
        </left>
        <right style="dashDot">
          <color theme="9" tint="-0.499984740745262"/>
        </right>
        <top style="dashDot">
          <color theme="9" tint="-0.499984740745262"/>
        </top>
        <bottom style="dashDot">
          <color theme="9" tint="-0.499984740745262"/>
        </bottom>
        <vertical/>
        <horizontal/>
      </border>
    </dxf>
    <dxf>
      <font>
        <color rgb="FFC00000"/>
      </font>
      <fill>
        <patternFill>
          <bgColor theme="5" tint="0.79998168889431442"/>
        </patternFill>
      </fill>
    </dxf>
    <dxf>
      <font>
        <color theme="9" tint="-0.499984740745262"/>
      </font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015D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ienge.com.br/solucoes/?utm_source=materiais-uteis&amp;utm_medium=links-planilha&amp;utm_campaign=planilha-de-viabilidade-economica" TargetMode="External"/><Relationship Id="rId13" Type="http://schemas.openxmlformats.org/officeDocument/2006/relationships/hyperlink" Target="https://www.sienge.com.br/ebooks/estudo-de-viabilidade-economica-mais-garantia-de-retorno/?utm_source=materiais-uteis&amp;utm_medium=links-planilha&amp;utm_campaign=planilha-de-viabilidade-economica" TargetMode="External"/><Relationship Id="rId3" Type="http://schemas.openxmlformats.org/officeDocument/2006/relationships/hyperlink" Target="#Taxas!A1"/><Relationship Id="rId7" Type="http://schemas.openxmlformats.org/officeDocument/2006/relationships/hyperlink" Target="#Receitas!A1"/><Relationship Id="rId12" Type="http://schemas.openxmlformats.org/officeDocument/2006/relationships/image" Target="../media/image3.png"/><Relationship Id="rId2" Type="http://schemas.openxmlformats.org/officeDocument/2006/relationships/hyperlink" Target="#Gastos!A1"/><Relationship Id="rId1" Type="http://schemas.openxmlformats.org/officeDocument/2006/relationships/hyperlink" Target="#'Como Utilizar'!A1"/><Relationship Id="rId6" Type="http://schemas.openxmlformats.org/officeDocument/2006/relationships/hyperlink" Target="#Indicadores!A1"/><Relationship Id="rId11" Type="http://schemas.openxmlformats.org/officeDocument/2006/relationships/hyperlink" Target="http://www.sienge.com.br/demonstracao/?utm_source=materiais-uteis&amp;utm_medium=links-planilha&amp;utm_campaign=planilha-de-viabilidade-economica" TargetMode="External"/><Relationship Id="rId5" Type="http://schemas.openxmlformats.org/officeDocument/2006/relationships/hyperlink" Target="#Investimentos!A1"/><Relationship Id="rId15" Type="http://schemas.openxmlformats.org/officeDocument/2006/relationships/image" Target="../media/image5.png"/><Relationship Id="rId10" Type="http://schemas.openxmlformats.org/officeDocument/2006/relationships/image" Target="../media/image2.png"/><Relationship Id="rId4" Type="http://schemas.openxmlformats.org/officeDocument/2006/relationships/hyperlink" Target="#Deprecia&#231;&#227;o!A1"/><Relationship Id="rId9" Type="http://schemas.openxmlformats.org/officeDocument/2006/relationships/image" Target="../media/image1.png"/><Relationship Id="rId1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hyperlink" Target="http://www.sienge.com.br/demonstracao/?utm_source=materiais-uteis&amp;utm_medium=links-planilha&amp;utm_campaign=planilha-de-viabilidade-economica" TargetMode="External"/><Relationship Id="rId1" Type="http://schemas.openxmlformats.org/officeDocument/2006/relationships/image" Target="../media/image1.png"/><Relationship Id="rId6" Type="http://schemas.openxmlformats.org/officeDocument/2006/relationships/hyperlink" Target="#'Painel Inicial'!A1"/><Relationship Id="rId5" Type="http://schemas.openxmlformats.org/officeDocument/2006/relationships/image" Target="../media/image4.png"/><Relationship Id="rId4" Type="http://schemas.openxmlformats.org/officeDocument/2006/relationships/hyperlink" Target="https://www.sienge.com.br/ebooks/estudo-de-viabilidade-economica-mais-garantia-de-retorno/?utm_source=materiais-uteis&amp;utm_medium=links-planilha&amp;utm_campaign=planilha-de-viabilidade-economica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://www.sienge.com.br/demonstracao/?utm_source=materiais-uteis&amp;utm_medium=links-planilha&amp;utm_campaign=planilha-de-viabilidade-economica" TargetMode="External"/><Relationship Id="rId1" Type="http://schemas.openxmlformats.org/officeDocument/2006/relationships/image" Target="../media/image1.png"/><Relationship Id="rId6" Type="http://schemas.openxmlformats.org/officeDocument/2006/relationships/hyperlink" Target="#'Painel Inicial'!A1"/><Relationship Id="rId5" Type="http://schemas.openxmlformats.org/officeDocument/2006/relationships/image" Target="../media/image4.png"/><Relationship Id="rId4" Type="http://schemas.openxmlformats.org/officeDocument/2006/relationships/hyperlink" Target="https://www.sienge.com.br/ebooks/estudo-de-viabilidade-economica-mais-garantia-de-retorno/?utm_source=materiais-uteis&amp;utm_medium=links-planilha&amp;utm_campaign=planilha-de-viabilidade-economica" TargetMode="Externa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://www.sienge.com.br/demonstracao/?utm_source=materiais-uteis&amp;utm_medium=links-planilha&amp;utm_campaign=planilha-de-viabilidade-economica" TargetMode="External"/><Relationship Id="rId1" Type="http://schemas.openxmlformats.org/officeDocument/2006/relationships/image" Target="../media/image1.png"/><Relationship Id="rId6" Type="http://schemas.openxmlformats.org/officeDocument/2006/relationships/hyperlink" Target="#'Painel Inicial'!A1"/><Relationship Id="rId5" Type="http://schemas.openxmlformats.org/officeDocument/2006/relationships/image" Target="../media/image4.png"/><Relationship Id="rId4" Type="http://schemas.openxmlformats.org/officeDocument/2006/relationships/hyperlink" Target="https://www.sienge.com.br/ebooks/estudo-de-viabilidade-economica-mais-garantia-de-retorno/?utm_source=materiais-uteis&amp;utm_medium=links-planilha&amp;utm_campaign=planilha-de-viabilidade-economica" TargetMode="Externa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://www.sienge.com.br/demonstracao/?utm_source=materiais-uteis&amp;utm_medium=links-planilha&amp;utm_campaign=planilha-de-viabilidade-economica" TargetMode="External"/><Relationship Id="rId1" Type="http://schemas.openxmlformats.org/officeDocument/2006/relationships/image" Target="../media/image1.png"/><Relationship Id="rId6" Type="http://schemas.openxmlformats.org/officeDocument/2006/relationships/hyperlink" Target="#'Painel Inicial'!A1"/><Relationship Id="rId5" Type="http://schemas.openxmlformats.org/officeDocument/2006/relationships/image" Target="../media/image4.png"/><Relationship Id="rId4" Type="http://schemas.openxmlformats.org/officeDocument/2006/relationships/hyperlink" Target="https://www.sienge.com.br/ebooks/estudo-de-viabilidade-economica-mais-garantia-de-retorno/?utm_source=materiais-uteis&amp;utm_medium=links-planilha&amp;utm_campaign=planilha-de-viabilidade-economica" TargetMode="Externa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://www.sienge.com.br/demonstracao/?utm_source=materiais-uteis&amp;utm_medium=links-planilha&amp;utm_campaign=planilha-de-viabilidade-economica" TargetMode="External"/><Relationship Id="rId1" Type="http://schemas.openxmlformats.org/officeDocument/2006/relationships/image" Target="../media/image1.png"/><Relationship Id="rId6" Type="http://schemas.openxmlformats.org/officeDocument/2006/relationships/hyperlink" Target="#'Painel Inicial'!A1"/><Relationship Id="rId5" Type="http://schemas.openxmlformats.org/officeDocument/2006/relationships/image" Target="../media/image4.png"/><Relationship Id="rId4" Type="http://schemas.openxmlformats.org/officeDocument/2006/relationships/hyperlink" Target="https://www.sienge.com.br/ebooks/estudo-de-viabilidade-economica-mais-garantia-de-retorno/?utm_source=materiais-uteis&amp;utm_medium=links-planilha&amp;utm_campaign=planilha-de-viabilidade-economica" TargetMode="Externa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://www.sienge.com.br/demonstracao/?utm_source=materiais-uteis&amp;utm_medium=links-planilha&amp;utm_campaign=planilha-de-viabilidade-economica" TargetMode="External"/><Relationship Id="rId1" Type="http://schemas.openxmlformats.org/officeDocument/2006/relationships/image" Target="../media/image1.png"/><Relationship Id="rId6" Type="http://schemas.openxmlformats.org/officeDocument/2006/relationships/hyperlink" Target="#'Painel Inicial'!A1"/><Relationship Id="rId5" Type="http://schemas.openxmlformats.org/officeDocument/2006/relationships/image" Target="../media/image4.png"/><Relationship Id="rId4" Type="http://schemas.openxmlformats.org/officeDocument/2006/relationships/hyperlink" Target="https://www.sienge.com.br/ebooks/estudo-de-viabilidade-economica-mais-garantia-de-retorno/?utm_source=materiais-uteis&amp;utm_medium=links-planilha&amp;utm_campaign=planilha-de-viabilidade-economica" TargetMode="Externa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hyperlink" Target="http://www.sienge.com.br/demonstracao/?utm_source=materiais-uteis&amp;utm_medium=links-planilha&amp;utm_campaign=planilha-de-viabilidade-economica" TargetMode="External"/><Relationship Id="rId1" Type="http://schemas.openxmlformats.org/officeDocument/2006/relationships/image" Target="../media/image1.png"/><Relationship Id="rId6" Type="http://schemas.openxmlformats.org/officeDocument/2006/relationships/hyperlink" Target="#'Painel Inicial'!A1"/><Relationship Id="rId5" Type="http://schemas.openxmlformats.org/officeDocument/2006/relationships/image" Target="../media/image4.png"/><Relationship Id="rId4" Type="http://schemas.openxmlformats.org/officeDocument/2006/relationships/hyperlink" Target="https://www.sienge.com.br/ebooks/estudo-de-viabilidade-economica-mais-garantia-de-retorno/?utm_source=materiais-uteis&amp;utm_medium=links-planilha&amp;utm_campaign=planilha-de-viabilidade-economica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2</xdr:row>
      <xdr:rowOff>1439703</xdr:rowOff>
    </xdr:from>
    <xdr:to>
      <xdr:col>3</xdr:col>
      <xdr:colOff>400050</xdr:colOff>
      <xdr:row>3</xdr:row>
      <xdr:rowOff>112871</xdr:rowOff>
    </xdr:to>
    <xdr:sp macro="" textlink="">
      <xdr:nvSpPr>
        <xdr:cNvPr id="10" name="Retângulo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457201" y="2363628"/>
          <a:ext cx="1819274" cy="387668"/>
        </a:xfrm>
        <a:prstGeom prst="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Como Utilizar</a:t>
          </a:r>
        </a:p>
      </xdr:txBody>
    </xdr:sp>
    <xdr:clientData/>
  </xdr:twoCellAnchor>
  <xdr:twoCellAnchor>
    <xdr:from>
      <xdr:col>1</xdr:col>
      <xdr:colOff>9526</xdr:colOff>
      <xdr:row>3</xdr:row>
      <xdr:rowOff>277653</xdr:rowOff>
    </xdr:from>
    <xdr:to>
      <xdr:col>3</xdr:col>
      <xdr:colOff>400050</xdr:colOff>
      <xdr:row>4</xdr:row>
      <xdr:rowOff>46196</xdr:rowOff>
    </xdr:to>
    <xdr:sp macro="" textlink="">
      <xdr:nvSpPr>
        <xdr:cNvPr id="16" name="Retângulo 1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457201" y="2916078"/>
          <a:ext cx="1819274" cy="387668"/>
        </a:xfrm>
        <a:prstGeom prst="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Gastos</a:t>
          </a:r>
        </a:p>
      </xdr:txBody>
    </xdr:sp>
    <xdr:clientData/>
  </xdr:twoCellAnchor>
  <xdr:twoCellAnchor>
    <xdr:from>
      <xdr:col>3</xdr:col>
      <xdr:colOff>584201</xdr:colOff>
      <xdr:row>2</xdr:row>
      <xdr:rowOff>1439703</xdr:rowOff>
    </xdr:from>
    <xdr:to>
      <xdr:col>6</xdr:col>
      <xdr:colOff>260350</xdr:colOff>
      <xdr:row>3</xdr:row>
      <xdr:rowOff>112871</xdr:rowOff>
    </xdr:to>
    <xdr:sp macro="" textlink="">
      <xdr:nvSpPr>
        <xdr:cNvPr id="11" name="Retângulo 10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2460626" y="2363628"/>
          <a:ext cx="1819274" cy="387668"/>
        </a:xfrm>
        <a:prstGeom prst="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Taxas</a:t>
          </a:r>
        </a:p>
      </xdr:txBody>
    </xdr:sp>
    <xdr:clientData/>
  </xdr:twoCellAnchor>
  <xdr:twoCellAnchor>
    <xdr:from>
      <xdr:col>3</xdr:col>
      <xdr:colOff>584201</xdr:colOff>
      <xdr:row>3</xdr:row>
      <xdr:rowOff>277653</xdr:rowOff>
    </xdr:from>
    <xdr:to>
      <xdr:col>6</xdr:col>
      <xdr:colOff>260350</xdr:colOff>
      <xdr:row>4</xdr:row>
      <xdr:rowOff>46196</xdr:rowOff>
    </xdr:to>
    <xdr:sp macro="" textlink="">
      <xdr:nvSpPr>
        <xdr:cNvPr id="17" name="Retângulo 1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2460626" y="2916078"/>
          <a:ext cx="1819274" cy="387668"/>
        </a:xfrm>
        <a:prstGeom prst="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Depreciação</a:t>
          </a:r>
        </a:p>
      </xdr:txBody>
    </xdr:sp>
    <xdr:clientData/>
  </xdr:twoCellAnchor>
  <xdr:twoCellAnchor>
    <xdr:from>
      <xdr:col>6</xdr:col>
      <xdr:colOff>444501</xdr:colOff>
      <xdr:row>2</xdr:row>
      <xdr:rowOff>1439703</xdr:rowOff>
    </xdr:from>
    <xdr:to>
      <xdr:col>9</xdr:col>
      <xdr:colOff>120650</xdr:colOff>
      <xdr:row>3</xdr:row>
      <xdr:rowOff>112871</xdr:rowOff>
    </xdr:to>
    <xdr:sp macro="" textlink="">
      <xdr:nvSpPr>
        <xdr:cNvPr id="12" name="Retângulo 11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4464051" y="2363628"/>
          <a:ext cx="1819274" cy="387668"/>
        </a:xfrm>
        <a:prstGeom prst="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Investimentos</a:t>
          </a:r>
        </a:p>
      </xdr:txBody>
    </xdr:sp>
    <xdr:clientData/>
  </xdr:twoCellAnchor>
  <xdr:twoCellAnchor>
    <xdr:from>
      <xdr:col>6</xdr:col>
      <xdr:colOff>444501</xdr:colOff>
      <xdr:row>3</xdr:row>
      <xdr:rowOff>277653</xdr:rowOff>
    </xdr:from>
    <xdr:to>
      <xdr:col>9</xdr:col>
      <xdr:colOff>120650</xdr:colOff>
      <xdr:row>4</xdr:row>
      <xdr:rowOff>46196</xdr:rowOff>
    </xdr:to>
    <xdr:sp macro="" textlink="">
      <xdr:nvSpPr>
        <xdr:cNvPr id="18" name="Retângulo 1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4464051" y="2916078"/>
          <a:ext cx="1819274" cy="387668"/>
        </a:xfrm>
        <a:prstGeom prst="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Indicadores</a:t>
          </a:r>
        </a:p>
      </xdr:txBody>
    </xdr:sp>
    <xdr:clientData/>
  </xdr:twoCellAnchor>
  <xdr:twoCellAnchor>
    <xdr:from>
      <xdr:col>9</xdr:col>
      <xdr:colOff>304801</xdr:colOff>
      <xdr:row>2</xdr:row>
      <xdr:rowOff>1439703</xdr:rowOff>
    </xdr:from>
    <xdr:to>
      <xdr:col>12</xdr:col>
      <xdr:colOff>171450</xdr:colOff>
      <xdr:row>3</xdr:row>
      <xdr:rowOff>112871</xdr:rowOff>
    </xdr:to>
    <xdr:sp macro="" textlink="">
      <xdr:nvSpPr>
        <xdr:cNvPr id="13" name="Retângulo 1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6467476" y="2363628"/>
          <a:ext cx="1819274" cy="387668"/>
        </a:xfrm>
        <a:prstGeom prst="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Receitas</a:t>
          </a:r>
        </a:p>
      </xdr:txBody>
    </xdr:sp>
    <xdr:clientData/>
  </xdr:twoCellAnchor>
  <xdr:twoCellAnchor>
    <xdr:from>
      <xdr:col>9</xdr:col>
      <xdr:colOff>304801</xdr:colOff>
      <xdr:row>3</xdr:row>
      <xdr:rowOff>277653</xdr:rowOff>
    </xdr:from>
    <xdr:to>
      <xdr:col>12</xdr:col>
      <xdr:colOff>171450</xdr:colOff>
      <xdr:row>4</xdr:row>
      <xdr:rowOff>46196</xdr:rowOff>
    </xdr:to>
    <xdr:sp macro="" textlink="">
      <xdr:nvSpPr>
        <xdr:cNvPr id="19" name="Retângulo 18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6467476" y="2916078"/>
          <a:ext cx="1819274" cy="387668"/>
        </a:xfrm>
        <a:prstGeom prst="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Sienge</a:t>
          </a:r>
        </a:p>
      </xdr:txBody>
    </xdr:sp>
    <xdr:clientData/>
  </xdr:twoCellAnchor>
  <xdr:twoCellAnchor editAs="oneCell">
    <xdr:from>
      <xdr:col>1</xdr:col>
      <xdr:colOff>9525</xdr:colOff>
      <xdr:row>0</xdr:row>
      <xdr:rowOff>161925</xdr:rowOff>
    </xdr:from>
    <xdr:to>
      <xdr:col>6</xdr:col>
      <xdr:colOff>571500</xdr:colOff>
      <xdr:row>0</xdr:row>
      <xdr:rowOff>590550</xdr:rowOff>
    </xdr:to>
    <xdr:pic>
      <xdr:nvPicPr>
        <xdr:cNvPr id="24" name="Imagem 23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161925"/>
          <a:ext cx="4133850" cy="428625"/>
        </a:xfrm>
        <a:prstGeom prst="rect">
          <a:avLst/>
        </a:prstGeom>
      </xdr:spPr>
    </xdr:pic>
    <xdr:clientData/>
  </xdr:twoCellAnchor>
  <xdr:twoCellAnchor editAs="oneCell">
    <xdr:from>
      <xdr:col>14</xdr:col>
      <xdr:colOff>285750</xdr:colOff>
      <xdr:row>2</xdr:row>
      <xdr:rowOff>257175</xdr:rowOff>
    </xdr:from>
    <xdr:to>
      <xdr:col>16</xdr:col>
      <xdr:colOff>762000</xdr:colOff>
      <xdr:row>2</xdr:row>
      <xdr:rowOff>476250</xdr:rowOff>
    </xdr:to>
    <xdr:pic>
      <xdr:nvPicPr>
        <xdr:cNvPr id="25" name="Imagem 1"/>
        <xdr:cNvPicPr>
          <a:picLocks noChangeAspect="1"/>
        </xdr:cNvPicPr>
      </xdr:nvPicPr>
      <xdr:blipFill>
        <a:blip xmlns:r="http://schemas.openxmlformats.org/officeDocument/2006/relationships" r:embed="rId10">
          <a:clrChange>
            <a:clrFrom>
              <a:srgbClr val="F8D4D4"/>
            </a:clrFrom>
            <a:clrTo>
              <a:srgbClr val="F8D4D4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7" t="6613" r="85846" b="90640"/>
        <a:stretch>
          <a:fillRect/>
        </a:stretch>
      </xdr:blipFill>
      <xdr:spPr bwMode="auto">
        <a:xfrm>
          <a:off x="10144125" y="1066800"/>
          <a:ext cx="19050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13</xdr:col>
      <xdr:colOff>428625</xdr:colOff>
      <xdr:row>0</xdr:row>
      <xdr:rowOff>714375</xdr:rowOff>
    </xdr:to>
    <xdr:pic>
      <xdr:nvPicPr>
        <xdr:cNvPr id="26" name="Imagem 25">
          <a:hlinkClick xmlns:r="http://schemas.openxmlformats.org/officeDocument/2006/relationships" r:id="rId11"/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2675" y="0"/>
          <a:ext cx="3095625" cy="714375"/>
        </a:xfrm>
        <a:prstGeom prst="rect">
          <a:avLst/>
        </a:prstGeom>
      </xdr:spPr>
    </xdr:pic>
    <xdr:clientData/>
  </xdr:twoCellAnchor>
  <xdr:twoCellAnchor editAs="oneCell">
    <xdr:from>
      <xdr:col>14</xdr:col>
      <xdr:colOff>609600</xdr:colOff>
      <xdr:row>0</xdr:row>
      <xdr:rowOff>0</xdr:rowOff>
    </xdr:from>
    <xdr:to>
      <xdr:col>17</xdr:col>
      <xdr:colOff>933450</xdr:colOff>
      <xdr:row>0</xdr:row>
      <xdr:rowOff>714375</xdr:rowOff>
    </xdr:to>
    <xdr:pic>
      <xdr:nvPicPr>
        <xdr:cNvPr id="27" name="Imagem 26">
          <a:hlinkClick xmlns:r="http://schemas.openxmlformats.org/officeDocument/2006/relationships" r:id="rId13"/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67975" y="0"/>
          <a:ext cx="2857500" cy="7143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8</xdr:row>
      <xdr:rowOff>19050</xdr:rowOff>
    </xdr:from>
    <xdr:to>
      <xdr:col>9</xdr:col>
      <xdr:colOff>647700</xdr:colOff>
      <xdr:row>11</xdr:row>
      <xdr:rowOff>133350</xdr:rowOff>
    </xdr:to>
    <xdr:pic>
      <xdr:nvPicPr>
        <xdr:cNvPr id="28" name="Imagem 27">
          <a:hlinkClick xmlns:r="http://schemas.openxmlformats.org/officeDocument/2006/relationships" r:id="rId13"/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4105275"/>
          <a:ext cx="6353175" cy="657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161925</xdr:rowOff>
    </xdr:from>
    <xdr:to>
      <xdr:col>6</xdr:col>
      <xdr:colOff>571500</xdr:colOff>
      <xdr:row>0</xdr:row>
      <xdr:rowOff>590550</xdr:rowOff>
    </xdr:to>
    <xdr:pic>
      <xdr:nvPicPr>
        <xdr:cNvPr id="10" name="Imagem 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161925"/>
          <a:ext cx="4133850" cy="428625"/>
        </a:xfrm>
        <a:prstGeom prst="rect">
          <a:avLst/>
        </a:prstGeom>
      </xdr:spPr>
    </xdr:pic>
    <xdr:clientData/>
  </xdr:twoCellAnchor>
  <xdr:twoCellAnchor editAs="oneCell">
    <xdr:from>
      <xdr:col>10</xdr:col>
      <xdr:colOff>676275</xdr:colOff>
      <xdr:row>0</xdr:row>
      <xdr:rowOff>0</xdr:rowOff>
    </xdr:from>
    <xdr:to>
      <xdr:col>15</xdr:col>
      <xdr:colOff>76200</xdr:colOff>
      <xdr:row>0</xdr:row>
      <xdr:rowOff>714375</xdr:rowOff>
    </xdr:to>
    <xdr:pic>
      <xdr:nvPicPr>
        <xdr:cNvPr id="12" name="Imagem 11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3325" y="0"/>
          <a:ext cx="3095625" cy="714375"/>
        </a:xfrm>
        <a:prstGeom prst="rect">
          <a:avLst/>
        </a:prstGeom>
      </xdr:spPr>
    </xdr:pic>
    <xdr:clientData/>
  </xdr:twoCellAnchor>
  <xdr:twoCellAnchor editAs="oneCell">
    <xdr:from>
      <xdr:col>16</xdr:col>
      <xdr:colOff>38100</xdr:colOff>
      <xdr:row>0</xdr:row>
      <xdr:rowOff>0</xdr:rowOff>
    </xdr:from>
    <xdr:to>
      <xdr:col>18</xdr:col>
      <xdr:colOff>828675</xdr:colOff>
      <xdr:row>0</xdr:row>
      <xdr:rowOff>714375</xdr:rowOff>
    </xdr:to>
    <xdr:pic>
      <xdr:nvPicPr>
        <xdr:cNvPr id="13" name="Imagem 12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5225" y="0"/>
          <a:ext cx="2857500" cy="714375"/>
        </a:xfrm>
        <a:prstGeom prst="rect">
          <a:avLst/>
        </a:prstGeom>
      </xdr:spPr>
    </xdr:pic>
    <xdr:clientData/>
  </xdr:twoCellAnchor>
  <xdr:twoCellAnchor>
    <xdr:from>
      <xdr:col>7</xdr:col>
      <xdr:colOff>476250</xdr:colOff>
      <xdr:row>0</xdr:row>
      <xdr:rowOff>190500</xdr:rowOff>
    </xdr:from>
    <xdr:to>
      <xdr:col>10</xdr:col>
      <xdr:colOff>152399</xdr:colOff>
      <xdr:row>0</xdr:row>
      <xdr:rowOff>578168</xdr:rowOff>
    </xdr:to>
    <xdr:sp macro="" textlink="">
      <xdr:nvSpPr>
        <xdr:cNvPr id="15" name="Retângulo 14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5210175" y="190500"/>
          <a:ext cx="1819274" cy="387668"/>
        </a:xfrm>
        <a:prstGeom prst="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Menu</a:t>
          </a:r>
          <a:r>
            <a:rPr lang="pt-BR" sz="1100" b="1" baseline="0">
              <a:solidFill>
                <a:schemeClr val="bg1"/>
              </a:solidFill>
            </a:rPr>
            <a:t> Principal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1</xdr:col>
      <xdr:colOff>266700</xdr:colOff>
      <xdr:row>2</xdr:row>
      <xdr:rowOff>409575</xdr:rowOff>
    </xdr:from>
    <xdr:to>
      <xdr:col>12</xdr:col>
      <xdr:colOff>219075</xdr:colOff>
      <xdr:row>26</xdr:row>
      <xdr:rowOff>76200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1323975"/>
          <a:ext cx="7620000" cy="6191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161925</xdr:rowOff>
    </xdr:from>
    <xdr:to>
      <xdr:col>5</xdr:col>
      <xdr:colOff>180975</xdr:colOff>
      <xdr:row>0</xdr:row>
      <xdr:rowOff>590550</xdr:rowOff>
    </xdr:to>
    <xdr:pic>
      <xdr:nvPicPr>
        <xdr:cNvPr id="22" name="Imagem 2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161925"/>
          <a:ext cx="4133850" cy="428625"/>
        </a:xfrm>
        <a:prstGeom prst="rect">
          <a:avLst/>
        </a:prstGeom>
      </xdr:spPr>
    </xdr:pic>
    <xdr:clientData/>
  </xdr:twoCellAnchor>
  <xdr:twoCellAnchor editAs="oneCell">
    <xdr:from>
      <xdr:col>9</xdr:col>
      <xdr:colOff>238125</xdr:colOff>
      <xdr:row>0</xdr:row>
      <xdr:rowOff>0</xdr:rowOff>
    </xdr:from>
    <xdr:to>
      <xdr:col>14</xdr:col>
      <xdr:colOff>285750</xdr:colOff>
      <xdr:row>0</xdr:row>
      <xdr:rowOff>714375</xdr:rowOff>
    </xdr:to>
    <xdr:pic>
      <xdr:nvPicPr>
        <xdr:cNvPr id="23" name="Imagem 2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00" y="0"/>
          <a:ext cx="3095625" cy="714375"/>
        </a:xfrm>
        <a:prstGeom prst="rect">
          <a:avLst/>
        </a:prstGeom>
      </xdr:spPr>
    </xdr:pic>
    <xdr:clientData/>
  </xdr:twoCellAnchor>
  <xdr:twoCellAnchor editAs="oneCell">
    <xdr:from>
      <xdr:col>15</xdr:col>
      <xdr:colOff>85725</xdr:colOff>
      <xdr:row>0</xdr:row>
      <xdr:rowOff>0</xdr:rowOff>
    </xdr:from>
    <xdr:to>
      <xdr:col>19</xdr:col>
      <xdr:colOff>504825</xdr:colOff>
      <xdr:row>0</xdr:row>
      <xdr:rowOff>714375</xdr:rowOff>
    </xdr:to>
    <xdr:pic>
      <xdr:nvPicPr>
        <xdr:cNvPr id="24" name="Imagem 23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53700" y="0"/>
          <a:ext cx="2857500" cy="714375"/>
        </a:xfrm>
        <a:prstGeom prst="rect">
          <a:avLst/>
        </a:prstGeom>
      </xdr:spPr>
    </xdr:pic>
    <xdr:clientData/>
  </xdr:twoCellAnchor>
  <xdr:twoCellAnchor>
    <xdr:from>
      <xdr:col>6</xdr:col>
      <xdr:colOff>133350</xdr:colOff>
      <xdr:row>0</xdr:row>
      <xdr:rowOff>190500</xdr:rowOff>
    </xdr:from>
    <xdr:to>
      <xdr:col>8</xdr:col>
      <xdr:colOff>419099</xdr:colOff>
      <xdr:row>0</xdr:row>
      <xdr:rowOff>578168</xdr:rowOff>
    </xdr:to>
    <xdr:sp macro="" textlink="">
      <xdr:nvSpPr>
        <xdr:cNvPr id="25" name="Retângulo 24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5114925" y="190500"/>
          <a:ext cx="1504949" cy="387668"/>
        </a:xfrm>
        <a:prstGeom prst="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Menu</a:t>
          </a:r>
          <a:r>
            <a:rPr lang="pt-BR" sz="1100" b="1" baseline="0">
              <a:solidFill>
                <a:schemeClr val="bg1"/>
              </a:solidFill>
            </a:rPr>
            <a:t> Principal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161925</xdr:rowOff>
    </xdr:from>
    <xdr:to>
      <xdr:col>4</xdr:col>
      <xdr:colOff>333375</xdr:colOff>
      <xdr:row>0</xdr:row>
      <xdr:rowOff>590550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161925"/>
          <a:ext cx="4133850" cy="428625"/>
        </a:xfrm>
        <a:prstGeom prst="rect">
          <a:avLst/>
        </a:prstGeom>
      </xdr:spPr>
    </xdr:pic>
    <xdr:clientData/>
  </xdr:twoCellAnchor>
  <xdr:twoCellAnchor editAs="oneCell">
    <xdr:from>
      <xdr:col>8</xdr:col>
      <xdr:colOff>85725</xdr:colOff>
      <xdr:row>0</xdr:row>
      <xdr:rowOff>0</xdr:rowOff>
    </xdr:from>
    <xdr:to>
      <xdr:col>11</xdr:col>
      <xdr:colOff>638175</xdr:colOff>
      <xdr:row>0</xdr:row>
      <xdr:rowOff>714375</xdr:rowOff>
    </xdr:to>
    <xdr:pic>
      <xdr:nvPicPr>
        <xdr:cNvPr id="3" name="Imagem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6200" y="0"/>
          <a:ext cx="3095625" cy="714375"/>
        </a:xfrm>
        <a:prstGeom prst="rect">
          <a:avLst/>
        </a:prstGeom>
      </xdr:spPr>
    </xdr:pic>
    <xdr:clientData/>
  </xdr:twoCellAnchor>
  <xdr:twoCellAnchor editAs="oneCell">
    <xdr:from>
      <xdr:col>12</xdr:col>
      <xdr:colOff>447675</xdr:colOff>
      <xdr:row>0</xdr:row>
      <xdr:rowOff>0</xdr:rowOff>
    </xdr:from>
    <xdr:to>
      <xdr:col>15</xdr:col>
      <xdr:colOff>762000</xdr:colOff>
      <xdr:row>0</xdr:row>
      <xdr:rowOff>714375</xdr:rowOff>
    </xdr:to>
    <xdr:pic>
      <xdr:nvPicPr>
        <xdr:cNvPr id="4" name="Imagem 3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9050" y="0"/>
          <a:ext cx="2857500" cy="714375"/>
        </a:xfrm>
        <a:prstGeom prst="rect">
          <a:avLst/>
        </a:prstGeom>
      </xdr:spPr>
    </xdr:pic>
    <xdr:clientData/>
  </xdr:twoCellAnchor>
  <xdr:twoCellAnchor>
    <xdr:from>
      <xdr:col>5</xdr:col>
      <xdr:colOff>57150</xdr:colOff>
      <xdr:row>0</xdr:row>
      <xdr:rowOff>190500</xdr:rowOff>
    </xdr:from>
    <xdr:to>
      <xdr:col>7</xdr:col>
      <xdr:colOff>342899</xdr:colOff>
      <xdr:row>0</xdr:row>
      <xdr:rowOff>578168</xdr:rowOff>
    </xdr:to>
    <xdr:sp macro="" textlink="">
      <xdr:nvSpPr>
        <xdr:cNvPr id="5" name="Retângulo 4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5124450" y="190500"/>
          <a:ext cx="1981199" cy="387668"/>
        </a:xfrm>
        <a:prstGeom prst="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Menu</a:t>
          </a:r>
          <a:r>
            <a:rPr lang="pt-BR" sz="1100" b="1" baseline="0">
              <a:solidFill>
                <a:schemeClr val="bg1"/>
              </a:solidFill>
            </a:rPr>
            <a:t> Principal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161925</xdr:rowOff>
    </xdr:from>
    <xdr:to>
      <xdr:col>4</xdr:col>
      <xdr:colOff>333375</xdr:colOff>
      <xdr:row>0</xdr:row>
      <xdr:rowOff>590550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161925"/>
          <a:ext cx="4133850" cy="428625"/>
        </a:xfrm>
        <a:prstGeom prst="rect">
          <a:avLst/>
        </a:prstGeom>
      </xdr:spPr>
    </xdr:pic>
    <xdr:clientData/>
  </xdr:twoCellAnchor>
  <xdr:twoCellAnchor editAs="oneCell">
    <xdr:from>
      <xdr:col>8</xdr:col>
      <xdr:colOff>85725</xdr:colOff>
      <xdr:row>0</xdr:row>
      <xdr:rowOff>0</xdr:rowOff>
    </xdr:from>
    <xdr:to>
      <xdr:col>11</xdr:col>
      <xdr:colOff>638175</xdr:colOff>
      <xdr:row>0</xdr:row>
      <xdr:rowOff>714375</xdr:rowOff>
    </xdr:to>
    <xdr:pic>
      <xdr:nvPicPr>
        <xdr:cNvPr id="3" name="Imagem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6200" y="0"/>
          <a:ext cx="3095625" cy="714375"/>
        </a:xfrm>
        <a:prstGeom prst="rect">
          <a:avLst/>
        </a:prstGeom>
      </xdr:spPr>
    </xdr:pic>
    <xdr:clientData/>
  </xdr:twoCellAnchor>
  <xdr:twoCellAnchor editAs="oneCell">
    <xdr:from>
      <xdr:col>12</xdr:col>
      <xdr:colOff>447675</xdr:colOff>
      <xdr:row>0</xdr:row>
      <xdr:rowOff>0</xdr:rowOff>
    </xdr:from>
    <xdr:to>
      <xdr:col>15</xdr:col>
      <xdr:colOff>762000</xdr:colOff>
      <xdr:row>0</xdr:row>
      <xdr:rowOff>714375</xdr:rowOff>
    </xdr:to>
    <xdr:pic>
      <xdr:nvPicPr>
        <xdr:cNvPr id="4" name="Imagem 3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9050" y="0"/>
          <a:ext cx="2857500" cy="714375"/>
        </a:xfrm>
        <a:prstGeom prst="rect">
          <a:avLst/>
        </a:prstGeom>
      </xdr:spPr>
    </xdr:pic>
    <xdr:clientData/>
  </xdr:twoCellAnchor>
  <xdr:twoCellAnchor>
    <xdr:from>
      <xdr:col>5</xdr:col>
      <xdr:colOff>57150</xdr:colOff>
      <xdr:row>0</xdr:row>
      <xdr:rowOff>190500</xdr:rowOff>
    </xdr:from>
    <xdr:to>
      <xdr:col>7</xdr:col>
      <xdr:colOff>342899</xdr:colOff>
      <xdr:row>0</xdr:row>
      <xdr:rowOff>578168</xdr:rowOff>
    </xdr:to>
    <xdr:sp macro="" textlink="">
      <xdr:nvSpPr>
        <xdr:cNvPr id="5" name="Retângulo 4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5124450" y="190500"/>
          <a:ext cx="1981199" cy="387668"/>
        </a:xfrm>
        <a:prstGeom prst="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Menu</a:t>
          </a:r>
          <a:r>
            <a:rPr lang="pt-BR" sz="1100" b="1" baseline="0">
              <a:solidFill>
                <a:schemeClr val="bg1"/>
              </a:solidFill>
            </a:rPr>
            <a:t> Principal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161925</xdr:rowOff>
    </xdr:from>
    <xdr:to>
      <xdr:col>4</xdr:col>
      <xdr:colOff>333375</xdr:colOff>
      <xdr:row>0</xdr:row>
      <xdr:rowOff>590550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161925"/>
          <a:ext cx="4133850" cy="428625"/>
        </a:xfrm>
        <a:prstGeom prst="rect">
          <a:avLst/>
        </a:prstGeom>
      </xdr:spPr>
    </xdr:pic>
    <xdr:clientData/>
  </xdr:twoCellAnchor>
  <xdr:twoCellAnchor editAs="oneCell">
    <xdr:from>
      <xdr:col>8</xdr:col>
      <xdr:colOff>85725</xdr:colOff>
      <xdr:row>0</xdr:row>
      <xdr:rowOff>0</xdr:rowOff>
    </xdr:from>
    <xdr:to>
      <xdr:col>11</xdr:col>
      <xdr:colOff>638175</xdr:colOff>
      <xdr:row>0</xdr:row>
      <xdr:rowOff>714375</xdr:rowOff>
    </xdr:to>
    <xdr:pic>
      <xdr:nvPicPr>
        <xdr:cNvPr id="3" name="Imagem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6200" y="0"/>
          <a:ext cx="3095625" cy="714375"/>
        </a:xfrm>
        <a:prstGeom prst="rect">
          <a:avLst/>
        </a:prstGeom>
      </xdr:spPr>
    </xdr:pic>
    <xdr:clientData/>
  </xdr:twoCellAnchor>
  <xdr:twoCellAnchor editAs="oneCell">
    <xdr:from>
      <xdr:col>12</xdr:col>
      <xdr:colOff>447675</xdr:colOff>
      <xdr:row>0</xdr:row>
      <xdr:rowOff>0</xdr:rowOff>
    </xdr:from>
    <xdr:to>
      <xdr:col>15</xdr:col>
      <xdr:colOff>762000</xdr:colOff>
      <xdr:row>0</xdr:row>
      <xdr:rowOff>714375</xdr:rowOff>
    </xdr:to>
    <xdr:pic>
      <xdr:nvPicPr>
        <xdr:cNvPr id="4" name="Imagem 3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9050" y="0"/>
          <a:ext cx="2857500" cy="714375"/>
        </a:xfrm>
        <a:prstGeom prst="rect">
          <a:avLst/>
        </a:prstGeom>
      </xdr:spPr>
    </xdr:pic>
    <xdr:clientData/>
  </xdr:twoCellAnchor>
  <xdr:twoCellAnchor>
    <xdr:from>
      <xdr:col>5</xdr:col>
      <xdr:colOff>57150</xdr:colOff>
      <xdr:row>0</xdr:row>
      <xdr:rowOff>190500</xdr:rowOff>
    </xdr:from>
    <xdr:to>
      <xdr:col>7</xdr:col>
      <xdr:colOff>342899</xdr:colOff>
      <xdr:row>0</xdr:row>
      <xdr:rowOff>578168</xdr:rowOff>
    </xdr:to>
    <xdr:sp macro="" textlink="">
      <xdr:nvSpPr>
        <xdr:cNvPr id="5" name="Retângulo 4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5124450" y="190500"/>
          <a:ext cx="1981199" cy="387668"/>
        </a:xfrm>
        <a:prstGeom prst="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Menu</a:t>
          </a:r>
          <a:r>
            <a:rPr lang="pt-BR" sz="1100" b="1" baseline="0">
              <a:solidFill>
                <a:schemeClr val="bg1"/>
              </a:solidFill>
            </a:rPr>
            <a:t> Principal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161925</xdr:rowOff>
    </xdr:from>
    <xdr:to>
      <xdr:col>4</xdr:col>
      <xdr:colOff>333375</xdr:colOff>
      <xdr:row>0</xdr:row>
      <xdr:rowOff>590550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161925"/>
          <a:ext cx="4133850" cy="428625"/>
        </a:xfrm>
        <a:prstGeom prst="rect">
          <a:avLst/>
        </a:prstGeom>
      </xdr:spPr>
    </xdr:pic>
    <xdr:clientData/>
  </xdr:twoCellAnchor>
  <xdr:twoCellAnchor editAs="oneCell">
    <xdr:from>
      <xdr:col>8</xdr:col>
      <xdr:colOff>85725</xdr:colOff>
      <xdr:row>0</xdr:row>
      <xdr:rowOff>0</xdr:rowOff>
    </xdr:from>
    <xdr:to>
      <xdr:col>11</xdr:col>
      <xdr:colOff>638175</xdr:colOff>
      <xdr:row>0</xdr:row>
      <xdr:rowOff>714375</xdr:rowOff>
    </xdr:to>
    <xdr:pic>
      <xdr:nvPicPr>
        <xdr:cNvPr id="3" name="Imagem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6200" y="0"/>
          <a:ext cx="3095625" cy="714375"/>
        </a:xfrm>
        <a:prstGeom prst="rect">
          <a:avLst/>
        </a:prstGeom>
      </xdr:spPr>
    </xdr:pic>
    <xdr:clientData/>
  </xdr:twoCellAnchor>
  <xdr:twoCellAnchor editAs="oneCell">
    <xdr:from>
      <xdr:col>12</xdr:col>
      <xdr:colOff>447675</xdr:colOff>
      <xdr:row>0</xdr:row>
      <xdr:rowOff>0</xdr:rowOff>
    </xdr:from>
    <xdr:to>
      <xdr:col>15</xdr:col>
      <xdr:colOff>762000</xdr:colOff>
      <xdr:row>0</xdr:row>
      <xdr:rowOff>714375</xdr:rowOff>
    </xdr:to>
    <xdr:pic>
      <xdr:nvPicPr>
        <xdr:cNvPr id="4" name="Imagem 3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9050" y="0"/>
          <a:ext cx="2857500" cy="714375"/>
        </a:xfrm>
        <a:prstGeom prst="rect">
          <a:avLst/>
        </a:prstGeom>
      </xdr:spPr>
    </xdr:pic>
    <xdr:clientData/>
  </xdr:twoCellAnchor>
  <xdr:twoCellAnchor>
    <xdr:from>
      <xdr:col>5</xdr:col>
      <xdr:colOff>57150</xdr:colOff>
      <xdr:row>0</xdr:row>
      <xdr:rowOff>190500</xdr:rowOff>
    </xdr:from>
    <xdr:to>
      <xdr:col>7</xdr:col>
      <xdr:colOff>342899</xdr:colOff>
      <xdr:row>0</xdr:row>
      <xdr:rowOff>578168</xdr:rowOff>
    </xdr:to>
    <xdr:sp macro="" textlink="">
      <xdr:nvSpPr>
        <xdr:cNvPr id="5" name="Retângulo 4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5124450" y="190500"/>
          <a:ext cx="1981199" cy="387668"/>
        </a:xfrm>
        <a:prstGeom prst="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Menu</a:t>
          </a:r>
          <a:r>
            <a:rPr lang="pt-BR" sz="1100" b="1" baseline="0">
              <a:solidFill>
                <a:schemeClr val="bg1"/>
              </a:solidFill>
            </a:rPr>
            <a:t> Principal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161925</xdr:rowOff>
    </xdr:from>
    <xdr:to>
      <xdr:col>5</xdr:col>
      <xdr:colOff>180975</xdr:colOff>
      <xdr:row>0</xdr:row>
      <xdr:rowOff>590550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161925"/>
          <a:ext cx="4133850" cy="428625"/>
        </a:xfrm>
        <a:prstGeom prst="rect">
          <a:avLst/>
        </a:prstGeom>
      </xdr:spPr>
    </xdr:pic>
    <xdr:clientData/>
  </xdr:twoCellAnchor>
  <xdr:twoCellAnchor editAs="oneCell">
    <xdr:from>
      <xdr:col>9</xdr:col>
      <xdr:colOff>457200</xdr:colOff>
      <xdr:row>0</xdr:row>
      <xdr:rowOff>0</xdr:rowOff>
    </xdr:from>
    <xdr:to>
      <xdr:col>14</xdr:col>
      <xdr:colOff>504825</xdr:colOff>
      <xdr:row>0</xdr:row>
      <xdr:rowOff>714375</xdr:rowOff>
    </xdr:to>
    <xdr:pic>
      <xdr:nvPicPr>
        <xdr:cNvPr id="3" name="Imagem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7575" y="0"/>
          <a:ext cx="3095625" cy="714375"/>
        </a:xfrm>
        <a:prstGeom prst="rect">
          <a:avLst/>
        </a:prstGeom>
      </xdr:spPr>
    </xdr:pic>
    <xdr:clientData/>
  </xdr:twoCellAnchor>
  <xdr:twoCellAnchor editAs="oneCell">
    <xdr:from>
      <xdr:col>15</xdr:col>
      <xdr:colOff>514350</xdr:colOff>
      <xdr:row>0</xdr:row>
      <xdr:rowOff>0</xdr:rowOff>
    </xdr:from>
    <xdr:to>
      <xdr:col>20</xdr:col>
      <xdr:colOff>323850</xdr:colOff>
      <xdr:row>0</xdr:row>
      <xdr:rowOff>714375</xdr:rowOff>
    </xdr:to>
    <xdr:pic>
      <xdr:nvPicPr>
        <xdr:cNvPr id="4" name="Imagem 3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82325" y="0"/>
          <a:ext cx="2857500" cy="714375"/>
        </a:xfrm>
        <a:prstGeom prst="rect">
          <a:avLst/>
        </a:prstGeom>
      </xdr:spPr>
    </xdr:pic>
    <xdr:clientData/>
  </xdr:twoCellAnchor>
  <xdr:twoCellAnchor>
    <xdr:from>
      <xdr:col>6</xdr:col>
      <xdr:colOff>171450</xdr:colOff>
      <xdr:row>0</xdr:row>
      <xdr:rowOff>190500</xdr:rowOff>
    </xdr:from>
    <xdr:to>
      <xdr:col>8</xdr:col>
      <xdr:colOff>457199</xdr:colOff>
      <xdr:row>0</xdr:row>
      <xdr:rowOff>578168</xdr:rowOff>
    </xdr:to>
    <xdr:sp macro="" textlink="">
      <xdr:nvSpPr>
        <xdr:cNvPr id="5" name="Retângulo 4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5153025" y="190500"/>
          <a:ext cx="1504949" cy="387668"/>
        </a:xfrm>
        <a:prstGeom prst="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bg1"/>
              </a:solidFill>
            </a:rPr>
            <a:t>Menu</a:t>
          </a:r>
          <a:r>
            <a:rPr lang="pt-BR" sz="1100" b="1" baseline="0">
              <a:solidFill>
                <a:schemeClr val="bg1"/>
              </a:solidFill>
            </a:rPr>
            <a:t> Principal</a:t>
          </a:r>
          <a:endParaRPr lang="pt-BR" sz="1100" b="1">
            <a:solidFill>
              <a:schemeClr val="bg1"/>
            </a:solidFill>
          </a:endParaRPr>
        </a:p>
      </xdr:txBody>
    </xdr:sp>
    <xdr:clientData/>
  </xdr:twoCellAnchor>
  <xdr:twoCellAnchor editAs="oneCell">
    <xdr:from>
      <xdr:col>3</xdr:col>
      <xdr:colOff>371475</xdr:colOff>
      <xdr:row>16</xdr:row>
      <xdr:rowOff>0</xdr:rowOff>
    </xdr:from>
    <xdr:to>
      <xdr:col>4</xdr:col>
      <xdr:colOff>371479</xdr:colOff>
      <xdr:row>19</xdr:row>
      <xdr:rowOff>38104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0" y="3581400"/>
          <a:ext cx="609604" cy="6096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sienge.com.br/demonstracao/?utm_source=materiais-uteis&amp;utm_medium=links-planilha&amp;utm_campaign=planilha-de-cronograma-de-obra" TargetMode="External"/><Relationship Id="rId1" Type="http://schemas.openxmlformats.org/officeDocument/2006/relationships/hyperlink" Target="http://www.sienge.com.br/demonstracao/?utm_source=materiais-uteis&amp;utm_medium=links-planilha&amp;utm_campaign=planilha-de-calculo-de-bdi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9"/>
  <sheetViews>
    <sheetView showGridLines="0" tabSelected="1" workbookViewId="0">
      <selection activeCell="B2" sqref="B2"/>
    </sheetView>
  </sheetViews>
  <sheetFormatPr defaultColWidth="14.42578125" defaultRowHeight="15.75" customHeight="1"/>
  <cols>
    <col min="1" max="1" width="6.7109375" style="20" customWidth="1"/>
    <col min="2" max="11" width="10.7109375" style="20" customWidth="1"/>
    <col min="12" max="12" width="7.85546875" style="20" customWidth="1"/>
    <col min="13" max="13" width="10.7109375" style="20" customWidth="1"/>
    <col min="14" max="14" width="15.42578125" style="20" customWidth="1"/>
    <col min="15" max="16" width="10.7109375" style="20" customWidth="1"/>
    <col min="17" max="17" width="16.5703125" style="20" customWidth="1"/>
    <col min="18" max="16384" width="14.42578125" style="20"/>
  </cols>
  <sheetData>
    <row r="1" spans="1:27" s="26" customFormat="1" ht="57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</row>
    <row r="2" spans="1:27" thickBo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</row>
    <row r="3" spans="1:27" ht="135" customHeight="1" thickBot="1">
      <c r="A3" s="19"/>
      <c r="B3" s="40" t="s">
        <v>34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21"/>
      <c r="O3" s="41" t="s">
        <v>28</v>
      </c>
      <c r="P3" s="42"/>
      <c r="Q3" s="43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1:27" ht="48.75" customHeight="1">
      <c r="A4" s="19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21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</row>
    <row r="5" spans="1:27" ht="22.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</row>
    <row r="6" spans="1:27" ht="14.25" customHeight="1">
      <c r="A6" s="19"/>
      <c r="B6" s="44" t="s">
        <v>29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22"/>
      <c r="N6" s="22"/>
      <c r="O6" s="22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</row>
    <row r="7" spans="1:27" ht="14.25" customHeight="1">
      <c r="A7" s="19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22"/>
      <c r="N7" s="22"/>
      <c r="O7" s="22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</row>
    <row r="8" spans="1:27" ht="14.25" customHeight="1">
      <c r="A8" s="19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22"/>
      <c r="N8" s="22"/>
      <c r="O8" s="22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</row>
    <row r="9" spans="1:27" ht="14.25" customHeight="1">
      <c r="A9" s="19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22"/>
      <c r="N9" s="22"/>
      <c r="O9" s="22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</row>
    <row r="10" spans="1:27" ht="14.25" customHeight="1">
      <c r="A10" s="19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22"/>
      <c r="N10" s="22"/>
      <c r="O10" s="22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</row>
    <row r="11" spans="1:27" ht="14.25" customHeight="1">
      <c r="A11" s="19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22"/>
      <c r="N11" s="22"/>
      <c r="O11" s="22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</row>
    <row r="12" spans="1:27" ht="14.25" customHeight="1">
      <c r="A12" s="19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22"/>
      <c r="N12" s="22"/>
      <c r="O12" s="22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</row>
    <row r="13" spans="1:27" ht="14.25" customHeight="1">
      <c r="A13" s="19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22"/>
      <c r="N13" s="22"/>
      <c r="O13" s="22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</row>
    <row r="14" spans="1:27" ht="14.25" customHeight="1">
      <c r="A14" s="19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22"/>
      <c r="N14" s="22"/>
      <c r="O14" s="22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</row>
    <row r="15" spans="1:27" ht="14.25" customHeight="1">
      <c r="A15" s="19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22"/>
      <c r="N15" s="22"/>
      <c r="O15" s="22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</row>
    <row r="16" spans="1:27" ht="15">
      <c r="A16" s="19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22"/>
      <c r="N16" s="22"/>
      <c r="O16" s="22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1:27" ht="15">
      <c r="A17" s="19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</row>
    <row r="18" spans="1:27" s="24" customFormat="1" ht="15">
      <c r="A18" s="23"/>
      <c r="B18" s="45" t="s">
        <v>30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</row>
    <row r="19" spans="1:27" ht="1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</row>
    <row r="20" spans="1:27" ht="1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</row>
    <row r="21" spans="1:27" ht="1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</row>
    <row r="22" spans="1:27" ht="1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</row>
    <row r="23" spans="1:27" ht="1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</row>
    <row r="24" spans="1:27" ht="1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</row>
    <row r="25" spans="1:27" ht="1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</row>
    <row r="26" spans="1:27" ht="1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</row>
    <row r="27" spans="1:27" ht="1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</row>
    <row r="28" spans="1:27" ht="1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</row>
    <row r="29" spans="1:27" ht="1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</row>
    <row r="30" spans="1:27" ht="1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</row>
    <row r="31" spans="1:27" ht="1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spans="1:27" ht="1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</row>
    <row r="33" spans="1:27" ht="1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</row>
    <row r="34" spans="1:27" ht="1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</row>
    <row r="35" spans="1:27" ht="1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</row>
    <row r="36" spans="1:27" ht="1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</row>
    <row r="37" spans="1:27" ht="1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</row>
    <row r="38" spans="1:27" ht="1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</row>
    <row r="39" spans="1:27" ht="1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</row>
    <row r="40" spans="1:27" ht="1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</row>
    <row r="41" spans="1:27" ht="1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</row>
    <row r="42" spans="1:27" ht="1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</row>
    <row r="43" spans="1:27" ht="1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</row>
    <row r="44" spans="1:27" ht="1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</row>
    <row r="45" spans="1:27" ht="1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</row>
    <row r="46" spans="1:27" ht="1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</row>
    <row r="47" spans="1:27" ht="1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</row>
    <row r="48" spans="1:27" ht="1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</row>
    <row r="49" spans="1:27" ht="1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</row>
    <row r="50" spans="1:27" ht="1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</row>
    <row r="51" spans="1:27" ht="1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</row>
    <row r="52" spans="1:27" ht="1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</row>
    <row r="53" spans="1:27" ht="1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</row>
    <row r="54" spans="1:27" ht="1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</row>
    <row r="55" spans="1:27" ht="1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</row>
    <row r="56" spans="1:27" ht="1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</row>
    <row r="57" spans="1:27" ht="1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</row>
    <row r="58" spans="1:27" ht="1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</row>
    <row r="59" spans="1:27" ht="1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</row>
    <row r="60" spans="1:27" ht="1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</row>
    <row r="61" spans="1:27" ht="1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</row>
    <row r="62" spans="1:27" ht="1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</row>
    <row r="63" spans="1:27" ht="1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</row>
    <row r="64" spans="1:27" ht="1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</row>
    <row r="65" spans="1:27" ht="1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</row>
    <row r="66" spans="1:27" ht="1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</row>
    <row r="67" spans="1:27" ht="1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</row>
    <row r="68" spans="1:27" ht="1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</row>
    <row r="69" spans="1:27" ht="1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</row>
    <row r="70" spans="1:27" ht="1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</row>
    <row r="71" spans="1:27" ht="1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</row>
    <row r="72" spans="1:27" ht="1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</row>
    <row r="73" spans="1:27" ht="1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</row>
    <row r="74" spans="1:27" ht="1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</row>
    <row r="75" spans="1:27" ht="1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</row>
    <row r="76" spans="1:27" ht="1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</row>
    <row r="77" spans="1:27" ht="1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</row>
    <row r="78" spans="1:27" ht="1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</row>
    <row r="79" spans="1:27" ht="1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</row>
    <row r="80" spans="1:27" ht="1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</row>
    <row r="81" spans="1:27" ht="1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</row>
    <row r="82" spans="1:27" ht="1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</row>
    <row r="83" spans="1:27" ht="1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</row>
    <row r="84" spans="1:27" ht="1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</row>
    <row r="85" spans="1:27" ht="1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</row>
    <row r="86" spans="1:27" ht="1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</row>
    <row r="87" spans="1:27" ht="1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</row>
    <row r="88" spans="1:27" ht="1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</row>
    <row r="89" spans="1:27" ht="1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</row>
    <row r="90" spans="1:27" ht="1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</row>
    <row r="91" spans="1:27" ht="1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</row>
    <row r="92" spans="1:27" ht="1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</row>
    <row r="93" spans="1:27" ht="1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</row>
    <row r="94" spans="1:27" ht="1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</row>
    <row r="95" spans="1:27" ht="1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</row>
    <row r="96" spans="1:27" ht="1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</row>
    <row r="97" spans="1:27" ht="1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</row>
    <row r="98" spans="1:27" ht="1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</row>
    <row r="99" spans="1:27" ht="1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</row>
    <row r="100" spans="1:27" ht="1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</row>
    <row r="101" spans="1:27" ht="1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</row>
    <row r="102" spans="1:27" ht="1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</row>
    <row r="103" spans="1:27" ht="1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</row>
    <row r="104" spans="1:27" ht="1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</row>
    <row r="105" spans="1:27" ht="1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</row>
    <row r="106" spans="1:27" ht="1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</row>
    <row r="107" spans="1:27" ht="1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</row>
    <row r="108" spans="1:27" ht="1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</row>
    <row r="109" spans="1:27" ht="1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</row>
    <row r="110" spans="1:27" ht="1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</row>
    <row r="111" spans="1:27" ht="1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</row>
    <row r="112" spans="1:27" ht="1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</row>
    <row r="113" spans="1:27" ht="1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</row>
    <row r="114" spans="1:27" ht="1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</row>
    <row r="115" spans="1:27" ht="1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</row>
    <row r="116" spans="1:27" ht="1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</row>
    <row r="117" spans="1:27" ht="1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</row>
    <row r="118" spans="1:27" ht="1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</row>
    <row r="119" spans="1:27" ht="1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</row>
    <row r="120" spans="1:27" ht="1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</row>
    <row r="121" spans="1:27" ht="1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</row>
    <row r="122" spans="1:27" ht="1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</row>
    <row r="123" spans="1:27" ht="1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</row>
    <row r="124" spans="1:27" ht="1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</row>
    <row r="125" spans="1:27" ht="1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</row>
    <row r="126" spans="1:27" ht="1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</row>
    <row r="127" spans="1:27" ht="1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</row>
    <row r="128" spans="1:27" ht="1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</row>
    <row r="129" spans="1:27" ht="1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</row>
    <row r="130" spans="1:27" ht="1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</row>
    <row r="131" spans="1:27" ht="1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</row>
    <row r="132" spans="1:27" ht="1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</row>
    <row r="133" spans="1:27" ht="1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</row>
    <row r="134" spans="1:27" ht="1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</row>
    <row r="135" spans="1:27" ht="1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</row>
    <row r="136" spans="1:27" ht="1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</row>
    <row r="137" spans="1:27" ht="1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</row>
    <row r="138" spans="1:27" ht="1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</row>
    <row r="139" spans="1:27" ht="1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</row>
    <row r="140" spans="1:27" ht="1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</row>
    <row r="141" spans="1:27" ht="1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</row>
    <row r="142" spans="1:27" ht="1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</row>
    <row r="143" spans="1:27" ht="1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</row>
    <row r="144" spans="1:27" ht="1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</row>
    <row r="145" spans="1:27" ht="1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</row>
    <row r="146" spans="1:27" ht="1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</row>
    <row r="147" spans="1:27" ht="1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</row>
    <row r="148" spans="1:27" ht="1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</row>
    <row r="149" spans="1:27" ht="1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</row>
    <row r="150" spans="1:27" ht="1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</row>
    <row r="151" spans="1:27" ht="1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</row>
    <row r="152" spans="1:27" ht="1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</row>
    <row r="153" spans="1:27" ht="1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</row>
    <row r="154" spans="1:27" ht="1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</row>
    <row r="155" spans="1:27" ht="1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</row>
    <row r="156" spans="1:27" ht="1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</row>
    <row r="157" spans="1:27" ht="1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</row>
    <row r="158" spans="1:27" ht="1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</row>
    <row r="159" spans="1:27" ht="1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</row>
    <row r="160" spans="1:27" ht="1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</row>
    <row r="161" spans="1:27" ht="1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</row>
    <row r="162" spans="1:27" ht="1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</row>
    <row r="163" spans="1:27" ht="1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</row>
    <row r="164" spans="1:27" ht="1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</row>
    <row r="165" spans="1:27" ht="1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</row>
    <row r="166" spans="1:27" ht="1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</row>
    <row r="167" spans="1:27" ht="1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</row>
    <row r="168" spans="1:27" ht="1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</row>
    <row r="169" spans="1:27" ht="1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</row>
    <row r="170" spans="1:27" ht="1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</row>
    <row r="171" spans="1:27" ht="1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</row>
    <row r="172" spans="1:27" ht="1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</row>
    <row r="173" spans="1:27" ht="1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</row>
    <row r="174" spans="1:27" ht="1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</row>
    <row r="175" spans="1:27" ht="1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</row>
    <row r="176" spans="1:27" ht="1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</row>
    <row r="177" spans="1:27" ht="1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</row>
    <row r="178" spans="1:27" ht="1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</row>
    <row r="179" spans="1:27" ht="1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</row>
    <row r="180" spans="1:27" ht="1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</row>
    <row r="181" spans="1:27" ht="1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</row>
    <row r="182" spans="1:27" ht="1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</row>
    <row r="183" spans="1:27" ht="1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</row>
    <row r="184" spans="1:27" ht="1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</row>
    <row r="185" spans="1:27" ht="1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</row>
    <row r="186" spans="1:27" ht="1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</row>
    <row r="187" spans="1:27" ht="1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</row>
    <row r="188" spans="1:27" ht="1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</row>
    <row r="189" spans="1:27" ht="1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</row>
    <row r="190" spans="1:27" ht="1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</row>
    <row r="191" spans="1:27" ht="1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</row>
    <row r="192" spans="1:27" ht="1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</row>
    <row r="193" spans="1:27" ht="1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</row>
    <row r="194" spans="1:27" ht="1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</row>
    <row r="195" spans="1:27" ht="1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</row>
    <row r="196" spans="1:27" ht="1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</row>
    <row r="197" spans="1:27" ht="1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</row>
    <row r="198" spans="1:27" ht="1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</row>
    <row r="199" spans="1:27" ht="1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</row>
    <row r="200" spans="1:27" ht="1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</row>
    <row r="201" spans="1:27" ht="1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</row>
    <row r="202" spans="1:27" ht="1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</row>
    <row r="203" spans="1:27" ht="1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</row>
    <row r="204" spans="1:27" ht="1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</row>
    <row r="205" spans="1:27" ht="1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</row>
    <row r="206" spans="1:27" ht="1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</row>
    <row r="207" spans="1:27" ht="1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</row>
    <row r="208" spans="1:27" ht="1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</row>
    <row r="209" spans="1:27" ht="1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</row>
    <row r="210" spans="1:27" ht="1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</row>
    <row r="211" spans="1:27" ht="1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</row>
    <row r="212" spans="1:27" ht="1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</row>
    <row r="213" spans="1:27" ht="1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</row>
    <row r="214" spans="1:27" ht="1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</row>
    <row r="215" spans="1:27" ht="1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</row>
    <row r="216" spans="1:27" ht="1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</row>
    <row r="217" spans="1:27" ht="1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</row>
    <row r="218" spans="1:27" ht="1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</row>
    <row r="219" spans="1:27" ht="1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</row>
    <row r="220" spans="1:27" ht="1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</row>
    <row r="221" spans="1:27" ht="1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</row>
    <row r="222" spans="1:27" ht="1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</row>
    <row r="223" spans="1:27" ht="1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</row>
    <row r="224" spans="1:27" ht="1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</row>
    <row r="225" spans="1:27" ht="1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</row>
    <row r="226" spans="1:27" ht="1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</row>
    <row r="227" spans="1:27" ht="1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</row>
    <row r="228" spans="1:27" ht="1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</row>
    <row r="229" spans="1:27" ht="1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</row>
    <row r="230" spans="1:27" ht="1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</row>
    <row r="231" spans="1:27" ht="1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</row>
    <row r="232" spans="1:27" ht="1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</row>
    <row r="233" spans="1:27" ht="1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</row>
    <row r="234" spans="1:27" ht="1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</row>
    <row r="235" spans="1:27" ht="1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</row>
    <row r="236" spans="1:27" ht="1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</row>
    <row r="237" spans="1:27" ht="1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</row>
    <row r="238" spans="1:27" ht="1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</row>
    <row r="239" spans="1:27" ht="1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</row>
    <row r="240" spans="1:27" ht="1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</row>
    <row r="241" spans="1:27" ht="1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</row>
    <row r="242" spans="1:27" ht="1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</row>
    <row r="243" spans="1:27" ht="1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</row>
    <row r="244" spans="1:27" ht="1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</row>
    <row r="245" spans="1:27" ht="1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</row>
    <row r="246" spans="1:27" ht="1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</row>
    <row r="247" spans="1:27" ht="1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</row>
    <row r="248" spans="1:27" ht="1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</row>
    <row r="249" spans="1:27" ht="1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</row>
    <row r="250" spans="1:27" ht="1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</row>
    <row r="251" spans="1:27" ht="1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</row>
    <row r="252" spans="1:27" ht="1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</row>
    <row r="253" spans="1:27" ht="1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</row>
    <row r="254" spans="1:27" ht="1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</row>
    <row r="255" spans="1:27" ht="1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</row>
    <row r="256" spans="1:27" ht="1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</row>
    <row r="257" spans="1:27" ht="1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</row>
    <row r="258" spans="1:27" ht="1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</row>
    <row r="259" spans="1:27" ht="1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</row>
    <row r="260" spans="1:27" ht="1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</row>
    <row r="261" spans="1:27" ht="1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</row>
    <row r="262" spans="1:27" ht="1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</row>
    <row r="263" spans="1:27" ht="1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</row>
    <row r="264" spans="1:27" ht="1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</row>
    <row r="265" spans="1:27" ht="1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</row>
    <row r="266" spans="1:27" ht="1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</row>
    <row r="267" spans="1:27" ht="1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</row>
    <row r="268" spans="1:27" ht="1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</row>
    <row r="269" spans="1:27" ht="1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</row>
    <row r="270" spans="1:27" ht="1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</row>
    <row r="271" spans="1:27" ht="1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</row>
    <row r="272" spans="1:27" ht="1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</row>
    <row r="273" spans="1:27" ht="1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</row>
    <row r="274" spans="1:27" ht="1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</row>
    <row r="275" spans="1:27" ht="1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</row>
    <row r="276" spans="1:27" ht="1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</row>
    <row r="277" spans="1:27" ht="1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</row>
    <row r="278" spans="1:27" ht="1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</row>
    <row r="279" spans="1:27" ht="1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</row>
    <row r="280" spans="1:27" ht="1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</row>
    <row r="281" spans="1:27" ht="1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</row>
    <row r="282" spans="1:27" ht="1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</row>
    <row r="283" spans="1:27" ht="1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</row>
    <row r="284" spans="1:27" ht="1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</row>
    <row r="285" spans="1:27" ht="1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</row>
    <row r="286" spans="1:27" ht="1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</row>
    <row r="287" spans="1:27" ht="1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</row>
    <row r="288" spans="1:27" ht="1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</row>
    <row r="289" spans="1:27" ht="1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</row>
    <row r="290" spans="1:27" ht="1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</row>
    <row r="291" spans="1:27" ht="1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</row>
    <row r="292" spans="1:27" ht="1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</row>
    <row r="293" spans="1:27" ht="1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</row>
    <row r="294" spans="1:27" ht="1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</row>
    <row r="295" spans="1:27" ht="1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</row>
    <row r="296" spans="1:27" ht="1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</row>
    <row r="297" spans="1:27" ht="1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</row>
    <row r="298" spans="1:27" ht="1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</row>
    <row r="299" spans="1:27" ht="1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</row>
    <row r="300" spans="1:27" ht="1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</row>
    <row r="301" spans="1:27" ht="1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</row>
    <row r="302" spans="1:27" ht="1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</row>
    <row r="303" spans="1:27" ht="1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</row>
    <row r="304" spans="1:27" ht="1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</row>
    <row r="305" spans="1:27" ht="1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</row>
    <row r="306" spans="1:27" ht="1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</row>
    <row r="307" spans="1:27" ht="1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</row>
    <row r="308" spans="1:27" ht="1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</row>
    <row r="309" spans="1:27" ht="1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</row>
    <row r="310" spans="1:27" ht="1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</row>
    <row r="311" spans="1:27" ht="1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</row>
    <row r="312" spans="1:27" ht="1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</row>
    <row r="313" spans="1:27" ht="1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</row>
    <row r="314" spans="1:27" ht="1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</row>
    <row r="315" spans="1:27" ht="1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</row>
    <row r="316" spans="1:27" ht="1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</row>
    <row r="317" spans="1:27" ht="1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</row>
    <row r="318" spans="1:27" ht="1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</row>
    <row r="319" spans="1:27" ht="1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</row>
    <row r="320" spans="1:27" ht="1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</row>
    <row r="321" spans="1:27" ht="1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</row>
    <row r="322" spans="1:27" ht="1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</row>
    <row r="323" spans="1:27" ht="1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</row>
    <row r="324" spans="1:27" ht="1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</row>
    <row r="325" spans="1:27" ht="1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</row>
    <row r="326" spans="1:27" ht="1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</row>
    <row r="327" spans="1:27" ht="1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</row>
    <row r="328" spans="1:27" ht="1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</row>
    <row r="329" spans="1:27" ht="1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</row>
    <row r="330" spans="1:27" ht="1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</row>
    <row r="331" spans="1:27" ht="1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</row>
    <row r="332" spans="1:27" ht="1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</row>
    <row r="333" spans="1:27" ht="1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</row>
    <row r="334" spans="1:27" ht="1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</row>
    <row r="335" spans="1:27" ht="1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</row>
    <row r="336" spans="1:27" ht="1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</row>
    <row r="337" spans="1:27" ht="1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</row>
    <row r="338" spans="1:27" ht="1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</row>
    <row r="339" spans="1:27" ht="15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</row>
    <row r="340" spans="1:27" ht="1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</row>
    <row r="341" spans="1:27" ht="15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</row>
    <row r="342" spans="1:27" ht="15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</row>
    <row r="343" spans="1:27" ht="1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</row>
    <row r="344" spans="1:27" ht="1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</row>
    <row r="345" spans="1:27" ht="1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</row>
    <row r="346" spans="1:27" ht="1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</row>
    <row r="347" spans="1:27" ht="1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</row>
    <row r="348" spans="1:27" ht="1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</row>
    <row r="349" spans="1:27" ht="15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</row>
    <row r="350" spans="1:27" ht="15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</row>
    <row r="351" spans="1:27" ht="15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</row>
    <row r="352" spans="1:27" ht="15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</row>
    <row r="353" spans="1:27" ht="15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</row>
    <row r="354" spans="1:27" ht="15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</row>
    <row r="355" spans="1:27" ht="1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</row>
    <row r="356" spans="1:27" ht="1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</row>
    <row r="357" spans="1:27" ht="15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</row>
    <row r="358" spans="1:27" ht="1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</row>
    <row r="359" spans="1:27" ht="15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</row>
    <row r="360" spans="1:27" ht="15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</row>
    <row r="361" spans="1:27" ht="15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</row>
    <row r="362" spans="1:27" ht="15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</row>
    <row r="363" spans="1:27" ht="15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</row>
    <row r="364" spans="1:27" ht="15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</row>
    <row r="365" spans="1:27" ht="15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</row>
    <row r="366" spans="1:27" ht="15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</row>
    <row r="367" spans="1:27" ht="15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</row>
    <row r="368" spans="1:27" ht="15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</row>
    <row r="369" spans="1:27" ht="15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</row>
    <row r="370" spans="1:27" ht="15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</row>
    <row r="371" spans="1:27" ht="15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</row>
    <row r="372" spans="1:27" ht="15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</row>
    <row r="373" spans="1:27" ht="15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</row>
    <row r="374" spans="1:27" ht="15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</row>
    <row r="375" spans="1:27" ht="15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</row>
    <row r="376" spans="1:27" ht="15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</row>
    <row r="377" spans="1:27" ht="15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</row>
    <row r="378" spans="1:27" ht="15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</row>
    <row r="379" spans="1:27" ht="15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</row>
    <row r="380" spans="1:27" ht="15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</row>
    <row r="381" spans="1:27" ht="15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</row>
    <row r="382" spans="1:27" ht="15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</row>
    <row r="383" spans="1:27" ht="15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</row>
    <row r="384" spans="1:27" ht="15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</row>
    <row r="385" spans="1:27" ht="15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</row>
    <row r="386" spans="1:27" ht="15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</row>
    <row r="387" spans="1:27" ht="15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</row>
    <row r="388" spans="1:27" ht="15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</row>
    <row r="389" spans="1:27" ht="15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</row>
    <row r="390" spans="1:27" ht="15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</row>
    <row r="391" spans="1:27" ht="15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</row>
    <row r="392" spans="1:27" ht="15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</row>
    <row r="393" spans="1:27" ht="15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</row>
    <row r="394" spans="1:27" ht="15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</row>
    <row r="395" spans="1:27" ht="15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</row>
    <row r="396" spans="1:27" ht="15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</row>
    <row r="397" spans="1:27" ht="15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</row>
    <row r="398" spans="1:27" ht="15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</row>
    <row r="399" spans="1:27" ht="15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</row>
    <row r="400" spans="1:27" ht="15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</row>
    <row r="401" spans="1:27" ht="15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</row>
    <row r="402" spans="1:27" ht="15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</row>
    <row r="403" spans="1:27" ht="15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</row>
    <row r="404" spans="1:27" ht="15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</row>
    <row r="405" spans="1:27" ht="15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</row>
    <row r="406" spans="1:27" ht="15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</row>
    <row r="407" spans="1:27" ht="15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</row>
    <row r="408" spans="1:27" ht="15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</row>
    <row r="409" spans="1:27" ht="15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</row>
    <row r="410" spans="1:27" ht="15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</row>
    <row r="411" spans="1:27" ht="15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</row>
    <row r="412" spans="1:27" ht="15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</row>
    <row r="413" spans="1:27" ht="15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</row>
    <row r="414" spans="1:27" ht="15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</row>
    <row r="415" spans="1:27" ht="15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</row>
    <row r="416" spans="1:27" ht="15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</row>
    <row r="417" spans="1:27" ht="15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</row>
    <row r="418" spans="1:27" ht="15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</row>
    <row r="419" spans="1:27" ht="15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</row>
    <row r="420" spans="1:27" ht="15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</row>
    <row r="421" spans="1:27" ht="15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</row>
    <row r="422" spans="1:27" ht="15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</row>
    <row r="423" spans="1:27" ht="15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</row>
    <row r="424" spans="1:27" ht="15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</row>
    <row r="425" spans="1:27" ht="15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</row>
    <row r="426" spans="1:27" ht="15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</row>
    <row r="427" spans="1:27" ht="15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</row>
    <row r="428" spans="1:27" ht="15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</row>
    <row r="429" spans="1:27" ht="15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</row>
    <row r="430" spans="1:27" ht="15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</row>
    <row r="431" spans="1:27" ht="15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</row>
    <row r="432" spans="1:27" ht="15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</row>
    <row r="433" spans="1:27" ht="15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</row>
    <row r="434" spans="1:27" ht="15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</row>
    <row r="435" spans="1:27" ht="15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</row>
    <row r="436" spans="1:27" ht="15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</row>
    <row r="437" spans="1:27" ht="15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</row>
    <row r="438" spans="1:27" ht="15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</row>
    <row r="439" spans="1:27" ht="15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</row>
    <row r="440" spans="1:27" ht="15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</row>
    <row r="441" spans="1:27" ht="15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</row>
    <row r="442" spans="1:27" ht="15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</row>
    <row r="443" spans="1:27" ht="15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</row>
    <row r="444" spans="1:27" ht="15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</row>
    <row r="445" spans="1:27" ht="15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</row>
    <row r="446" spans="1:27" ht="15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</row>
    <row r="447" spans="1:27" ht="15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</row>
    <row r="448" spans="1:27" ht="15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</row>
    <row r="449" spans="1:27" ht="15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</row>
    <row r="450" spans="1:27" ht="15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</row>
    <row r="451" spans="1:27" ht="15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</row>
    <row r="452" spans="1:27" ht="15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</row>
    <row r="453" spans="1:27" ht="15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</row>
    <row r="454" spans="1:27" ht="15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</row>
    <row r="455" spans="1:27" ht="15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</row>
    <row r="456" spans="1:27" ht="15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</row>
    <row r="457" spans="1:27" ht="15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</row>
    <row r="458" spans="1:27" ht="15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</row>
    <row r="459" spans="1:27" ht="15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</row>
    <row r="460" spans="1:27" ht="15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</row>
    <row r="461" spans="1:27" ht="15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</row>
    <row r="462" spans="1:27" ht="15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</row>
    <row r="463" spans="1:27" ht="15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</row>
    <row r="464" spans="1:27" ht="15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</row>
    <row r="465" spans="1:27" ht="15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</row>
    <row r="466" spans="1:27" ht="15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</row>
    <row r="467" spans="1:27" ht="15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</row>
    <row r="468" spans="1:27" ht="15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</row>
    <row r="469" spans="1:27" ht="15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</row>
    <row r="470" spans="1:27" ht="15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</row>
    <row r="471" spans="1:27" ht="15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</row>
    <row r="472" spans="1:27" ht="15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</row>
    <row r="473" spans="1:27" ht="15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</row>
    <row r="474" spans="1:27" ht="15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</row>
    <row r="475" spans="1:27" ht="15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</row>
    <row r="476" spans="1:27" ht="15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</row>
    <row r="477" spans="1:27" ht="15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</row>
    <row r="478" spans="1:27" ht="15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</row>
    <row r="479" spans="1:27" ht="15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</row>
    <row r="480" spans="1:27" ht="15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</row>
    <row r="481" spans="1:27" ht="15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</row>
    <row r="482" spans="1:27" ht="15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</row>
    <row r="483" spans="1:27" ht="15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</row>
    <row r="484" spans="1:27" ht="15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</row>
    <row r="485" spans="1:27" ht="15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</row>
    <row r="486" spans="1:27" ht="15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</row>
    <row r="487" spans="1:27" ht="15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</row>
    <row r="488" spans="1:27" ht="15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</row>
    <row r="489" spans="1:27" ht="15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</row>
    <row r="490" spans="1:27" ht="15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</row>
    <row r="491" spans="1:27" ht="15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</row>
    <row r="492" spans="1:27" ht="15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</row>
    <row r="493" spans="1:27" ht="15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</row>
    <row r="494" spans="1:27" ht="15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</row>
    <row r="495" spans="1:27" ht="15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</row>
    <row r="496" spans="1:27" ht="15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</row>
    <row r="497" spans="1:27" ht="15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</row>
    <row r="498" spans="1:27" ht="15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</row>
    <row r="499" spans="1:27" ht="15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</row>
    <row r="500" spans="1:27" ht="15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</row>
    <row r="501" spans="1:27" ht="15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</row>
    <row r="502" spans="1:27" ht="15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</row>
    <row r="503" spans="1:27" ht="15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</row>
    <row r="504" spans="1:27" ht="15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</row>
    <row r="505" spans="1:27" ht="15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</row>
    <row r="506" spans="1:27" ht="15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</row>
    <row r="507" spans="1:27" ht="15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</row>
    <row r="508" spans="1:27" ht="15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</row>
    <row r="509" spans="1:27" ht="15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</row>
    <row r="510" spans="1:27" ht="15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</row>
    <row r="511" spans="1:27" ht="15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</row>
    <row r="512" spans="1:27" ht="15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</row>
    <row r="513" spans="1:27" ht="15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</row>
    <row r="514" spans="1:27" ht="15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</row>
    <row r="515" spans="1:27" ht="15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</row>
    <row r="516" spans="1:27" ht="15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</row>
    <row r="517" spans="1:27" ht="15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</row>
    <row r="518" spans="1:27" ht="15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</row>
    <row r="519" spans="1:27" ht="15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</row>
    <row r="520" spans="1:27" ht="15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</row>
    <row r="521" spans="1:27" ht="15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</row>
    <row r="522" spans="1:27" ht="15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</row>
    <row r="523" spans="1:27" ht="15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</row>
    <row r="524" spans="1:27" ht="15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</row>
    <row r="525" spans="1:27" ht="15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</row>
    <row r="526" spans="1:27" ht="15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</row>
    <row r="527" spans="1:27" ht="15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</row>
    <row r="528" spans="1:27" ht="15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</row>
    <row r="529" spans="1:27" ht="15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</row>
    <row r="530" spans="1:27" ht="15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</row>
    <row r="531" spans="1:27" ht="15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</row>
    <row r="532" spans="1:27" ht="15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</row>
    <row r="533" spans="1:27" ht="15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</row>
    <row r="534" spans="1:27" ht="15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</row>
    <row r="535" spans="1:27" ht="15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</row>
    <row r="536" spans="1:27" ht="15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</row>
    <row r="537" spans="1:27" ht="15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</row>
    <row r="538" spans="1:27" ht="15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</row>
    <row r="539" spans="1:27" ht="15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</row>
    <row r="540" spans="1:27" ht="15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</row>
    <row r="541" spans="1:27" ht="15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</row>
    <row r="542" spans="1:27" ht="15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</row>
    <row r="543" spans="1:27" ht="15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</row>
    <row r="544" spans="1:27" ht="15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</row>
    <row r="545" spans="1:27" ht="15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</row>
    <row r="546" spans="1:27" ht="15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</row>
    <row r="547" spans="1:27" ht="15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</row>
    <row r="548" spans="1:27" ht="15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</row>
    <row r="549" spans="1:27" ht="15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</row>
    <row r="550" spans="1:27" ht="15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</row>
    <row r="551" spans="1:27" ht="15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</row>
    <row r="552" spans="1:27" ht="15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</row>
    <row r="553" spans="1:27" ht="15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</row>
    <row r="554" spans="1:27" ht="15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</row>
    <row r="555" spans="1:27" ht="15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</row>
    <row r="556" spans="1:27" ht="15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</row>
    <row r="557" spans="1:27" ht="15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</row>
    <row r="558" spans="1:27" ht="15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</row>
    <row r="559" spans="1:27" ht="15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</row>
    <row r="560" spans="1:27" ht="15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</row>
    <row r="561" spans="1:27" ht="15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</row>
    <row r="562" spans="1:27" ht="15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</row>
    <row r="563" spans="1:27" ht="15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</row>
    <row r="564" spans="1:27" ht="15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</row>
    <row r="565" spans="1:27" ht="15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</row>
    <row r="566" spans="1:27" ht="15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</row>
    <row r="567" spans="1:27" ht="15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</row>
    <row r="568" spans="1:27" ht="15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</row>
    <row r="569" spans="1:27" ht="15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</row>
    <row r="570" spans="1:27" ht="15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</row>
    <row r="571" spans="1:27" ht="15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</row>
    <row r="572" spans="1:27" ht="15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</row>
    <row r="573" spans="1:27" ht="15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</row>
    <row r="574" spans="1:27" ht="15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</row>
    <row r="575" spans="1:27" ht="15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</row>
    <row r="576" spans="1:27" ht="15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</row>
    <row r="577" spans="1:27" ht="15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</row>
    <row r="578" spans="1:27" ht="15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</row>
    <row r="579" spans="1:27" ht="15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</row>
    <row r="580" spans="1:27" ht="15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</row>
    <row r="581" spans="1:27" ht="15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</row>
    <row r="582" spans="1:27" ht="15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</row>
    <row r="583" spans="1:27" ht="15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</row>
    <row r="584" spans="1:27" ht="15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</row>
    <row r="585" spans="1:27" ht="15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</row>
    <row r="586" spans="1:27" ht="15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</row>
    <row r="587" spans="1:27" ht="15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</row>
    <row r="588" spans="1:27" ht="15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</row>
    <row r="589" spans="1:27" ht="15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</row>
    <row r="590" spans="1:27" ht="15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</row>
    <row r="591" spans="1:27" ht="15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</row>
    <row r="592" spans="1:27" ht="15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</row>
    <row r="593" spans="1:27" ht="15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</row>
    <row r="594" spans="1:27" ht="15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</row>
    <row r="595" spans="1:27" ht="15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</row>
    <row r="596" spans="1:27" ht="15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</row>
    <row r="597" spans="1:27" ht="15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</row>
    <row r="598" spans="1:27" ht="15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</row>
    <row r="599" spans="1:27" ht="15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</row>
    <row r="600" spans="1:27" ht="15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</row>
    <row r="601" spans="1:27" ht="15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</row>
    <row r="602" spans="1:27" ht="15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</row>
    <row r="603" spans="1:27" ht="15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</row>
    <row r="604" spans="1:27" ht="15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</row>
    <row r="605" spans="1:27" ht="15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</row>
    <row r="606" spans="1:27" ht="15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</row>
    <row r="607" spans="1:27" ht="15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</row>
    <row r="608" spans="1:27" ht="15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</row>
    <row r="609" spans="1:27" ht="15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</row>
    <row r="610" spans="1:27" ht="15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</row>
    <row r="611" spans="1:27" ht="15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</row>
    <row r="612" spans="1:27" ht="15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</row>
    <row r="613" spans="1:27" ht="15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</row>
    <row r="614" spans="1:27" ht="15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</row>
    <row r="615" spans="1:27" ht="15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</row>
    <row r="616" spans="1:27" ht="15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</row>
    <row r="617" spans="1:27" ht="15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</row>
    <row r="618" spans="1:27" ht="15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</row>
    <row r="619" spans="1:27" ht="15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</row>
    <row r="620" spans="1:27" ht="15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</row>
    <row r="621" spans="1:27" ht="15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</row>
    <row r="622" spans="1:27" ht="15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</row>
    <row r="623" spans="1:27" ht="15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</row>
    <row r="624" spans="1:27" ht="15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</row>
    <row r="625" spans="1:27" ht="15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</row>
    <row r="626" spans="1:27" ht="15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</row>
    <row r="627" spans="1:27" ht="15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</row>
    <row r="628" spans="1:27" ht="15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</row>
    <row r="629" spans="1:27" ht="15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</row>
    <row r="630" spans="1:27" ht="15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</row>
    <row r="631" spans="1:27" ht="15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</row>
    <row r="632" spans="1:27" ht="15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</row>
    <row r="633" spans="1:27" ht="15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</row>
    <row r="634" spans="1:27" ht="15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</row>
    <row r="635" spans="1:27" ht="15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</row>
    <row r="636" spans="1:27" ht="15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</row>
    <row r="637" spans="1:27" ht="15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</row>
    <row r="638" spans="1:27" ht="15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</row>
    <row r="639" spans="1:27" ht="15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</row>
    <row r="640" spans="1:27" ht="15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</row>
    <row r="641" spans="1:27" ht="15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</row>
    <row r="642" spans="1:27" ht="15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</row>
    <row r="643" spans="1:27" ht="15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</row>
    <row r="644" spans="1:27" ht="15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</row>
    <row r="645" spans="1:27" ht="15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</row>
    <row r="646" spans="1:27" ht="15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</row>
    <row r="647" spans="1:27" ht="15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</row>
    <row r="648" spans="1:27" ht="15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</row>
    <row r="649" spans="1:27" ht="15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</row>
    <row r="650" spans="1:27" ht="15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</row>
    <row r="651" spans="1:27" ht="15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</row>
    <row r="652" spans="1:27" ht="15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</row>
    <row r="653" spans="1:27" ht="15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</row>
    <row r="654" spans="1:27" ht="15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</row>
    <row r="655" spans="1:27" ht="15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</row>
    <row r="656" spans="1:27" ht="15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</row>
    <row r="657" spans="1:27" ht="15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</row>
    <row r="658" spans="1:27" ht="15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</row>
    <row r="659" spans="1:27" ht="15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</row>
    <row r="660" spans="1:27" ht="15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</row>
    <row r="661" spans="1:27" ht="15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</row>
    <row r="662" spans="1:27" ht="15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</row>
    <row r="663" spans="1:27" ht="15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</row>
    <row r="664" spans="1:27" ht="15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</row>
    <row r="665" spans="1:27" ht="15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</row>
    <row r="666" spans="1:27" ht="15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</row>
    <row r="667" spans="1:27" ht="15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</row>
    <row r="668" spans="1:27" ht="15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</row>
    <row r="669" spans="1:27" ht="15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</row>
    <row r="670" spans="1:27" ht="15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</row>
    <row r="671" spans="1:27" ht="15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</row>
    <row r="672" spans="1:27" ht="15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</row>
    <row r="673" spans="1:27" ht="15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</row>
    <row r="674" spans="1:27" ht="15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</row>
    <row r="675" spans="1:27" ht="15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</row>
    <row r="676" spans="1:27" ht="15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</row>
    <row r="677" spans="1:27" ht="15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</row>
    <row r="678" spans="1:27" ht="15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</row>
    <row r="679" spans="1:27" ht="15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</row>
    <row r="680" spans="1:27" ht="15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</row>
    <row r="681" spans="1:27" ht="15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</row>
    <row r="682" spans="1:27" ht="15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</row>
    <row r="683" spans="1:27" ht="15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</row>
    <row r="684" spans="1:27" ht="15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</row>
    <row r="685" spans="1:27" ht="15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</row>
    <row r="686" spans="1:27" ht="15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</row>
    <row r="687" spans="1:27" ht="15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</row>
    <row r="688" spans="1:27" ht="15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</row>
    <row r="689" spans="1:27" ht="15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</row>
    <row r="690" spans="1:27" ht="15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</row>
    <row r="691" spans="1:27" ht="15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</row>
    <row r="692" spans="1:27" ht="15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</row>
    <row r="693" spans="1:27" ht="15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</row>
    <row r="694" spans="1:27" ht="15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</row>
    <row r="695" spans="1:27" ht="15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</row>
    <row r="696" spans="1:27" ht="15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</row>
    <row r="697" spans="1:27" ht="15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</row>
    <row r="698" spans="1:27" ht="15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</row>
    <row r="699" spans="1:27" ht="15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</row>
    <row r="700" spans="1:27" ht="15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</row>
    <row r="701" spans="1:27" ht="15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</row>
    <row r="702" spans="1:27" ht="15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</row>
    <row r="703" spans="1:27" ht="15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</row>
    <row r="704" spans="1:27" ht="15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</row>
    <row r="705" spans="1:27" ht="15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</row>
    <row r="706" spans="1:27" ht="15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</row>
    <row r="707" spans="1:27" ht="15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</row>
    <row r="708" spans="1:27" ht="15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</row>
    <row r="709" spans="1:27" ht="15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</row>
    <row r="710" spans="1:27" ht="15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</row>
    <row r="711" spans="1:27" ht="15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</row>
    <row r="712" spans="1:27" ht="15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</row>
    <row r="713" spans="1:27" ht="15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</row>
    <row r="714" spans="1:27" ht="15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</row>
    <row r="715" spans="1:27" ht="15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</row>
    <row r="716" spans="1:27" ht="15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</row>
    <row r="717" spans="1:27" ht="15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</row>
    <row r="718" spans="1:27" ht="15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</row>
    <row r="719" spans="1:27" ht="15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</row>
    <row r="720" spans="1:27" ht="15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</row>
    <row r="721" spans="1:27" ht="15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</row>
    <row r="722" spans="1:27" ht="15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</row>
    <row r="723" spans="1:27" ht="15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</row>
    <row r="724" spans="1:27" ht="15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</row>
    <row r="725" spans="1:27" ht="15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</row>
    <row r="726" spans="1:27" ht="15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</row>
    <row r="727" spans="1:27" ht="15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</row>
    <row r="728" spans="1:27" ht="15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</row>
    <row r="729" spans="1:27" ht="15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</row>
    <row r="730" spans="1:27" ht="15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</row>
    <row r="731" spans="1:27" ht="15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</row>
    <row r="732" spans="1:27" ht="15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</row>
    <row r="733" spans="1:27" ht="15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</row>
    <row r="734" spans="1:27" ht="15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</row>
    <row r="735" spans="1:27" ht="15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</row>
    <row r="736" spans="1:27" ht="15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</row>
    <row r="737" spans="1:27" ht="15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</row>
    <row r="738" spans="1:27" ht="15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</row>
    <row r="739" spans="1:27" ht="15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</row>
    <row r="740" spans="1:27" ht="15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</row>
    <row r="741" spans="1:27" ht="15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</row>
    <row r="742" spans="1:27" ht="15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</row>
    <row r="743" spans="1:27" ht="15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</row>
    <row r="744" spans="1:27" ht="15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</row>
    <row r="745" spans="1:27" ht="15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</row>
    <row r="746" spans="1:27" ht="15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</row>
    <row r="747" spans="1:27" ht="15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</row>
    <row r="748" spans="1:27" ht="15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</row>
    <row r="749" spans="1:27" ht="15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</row>
    <row r="750" spans="1:27" ht="15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</row>
    <row r="751" spans="1:27" ht="15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</row>
    <row r="752" spans="1:27" ht="15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</row>
    <row r="753" spans="1:27" ht="15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</row>
    <row r="754" spans="1:27" ht="15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</row>
    <row r="755" spans="1:27" ht="15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</row>
    <row r="756" spans="1:27" ht="15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</row>
    <row r="757" spans="1:27" ht="15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</row>
    <row r="758" spans="1:27" ht="15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</row>
    <row r="759" spans="1:27" ht="15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</row>
    <row r="760" spans="1:27" ht="15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</row>
    <row r="761" spans="1:27" ht="15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</row>
    <row r="762" spans="1:27" ht="15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</row>
    <row r="763" spans="1:27" ht="15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</row>
    <row r="764" spans="1:27" ht="15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</row>
    <row r="765" spans="1:27" ht="15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</row>
    <row r="766" spans="1:27" ht="15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</row>
    <row r="767" spans="1:27" ht="15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</row>
    <row r="768" spans="1:27" ht="15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</row>
    <row r="769" spans="1:27" ht="15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</row>
    <row r="770" spans="1:27" ht="15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</row>
    <row r="771" spans="1:27" ht="15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</row>
    <row r="772" spans="1:27" ht="15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</row>
    <row r="773" spans="1:27" ht="15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</row>
    <row r="774" spans="1:27" ht="15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</row>
    <row r="775" spans="1:27" ht="15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</row>
    <row r="776" spans="1:27" ht="15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</row>
    <row r="777" spans="1:27" ht="15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</row>
    <row r="778" spans="1:27" ht="15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</row>
    <row r="779" spans="1:27" ht="15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</row>
    <row r="780" spans="1:27" ht="15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</row>
    <row r="781" spans="1:27" ht="15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</row>
    <row r="782" spans="1:27" ht="15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</row>
    <row r="783" spans="1:27" ht="15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</row>
    <row r="784" spans="1:27" ht="15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</row>
    <row r="785" spans="1:27" ht="15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</row>
    <row r="786" spans="1:27" ht="15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</row>
    <row r="787" spans="1:27" ht="15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</row>
    <row r="788" spans="1:27" ht="15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</row>
    <row r="789" spans="1:27" ht="15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</row>
    <row r="790" spans="1:27" ht="15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</row>
    <row r="791" spans="1:27" ht="15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</row>
    <row r="792" spans="1:27" ht="15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</row>
    <row r="793" spans="1:27" ht="15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</row>
    <row r="794" spans="1:27" ht="15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</row>
    <row r="795" spans="1:27" ht="15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</row>
    <row r="796" spans="1:27" ht="15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</row>
    <row r="797" spans="1:27" ht="15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</row>
    <row r="798" spans="1:27" ht="15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</row>
    <row r="799" spans="1:27" ht="15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</row>
    <row r="800" spans="1:27" ht="15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</row>
    <row r="801" spans="1:27" ht="15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</row>
    <row r="802" spans="1:27" ht="15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</row>
    <row r="803" spans="1:27" ht="15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</row>
    <row r="804" spans="1:27" ht="15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</row>
    <row r="805" spans="1:27" ht="15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</row>
    <row r="806" spans="1:27" ht="15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</row>
    <row r="807" spans="1:27" ht="15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</row>
    <row r="808" spans="1:27" ht="15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</row>
    <row r="809" spans="1:27" ht="15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</row>
    <row r="810" spans="1:27" ht="15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</row>
    <row r="811" spans="1:27" ht="15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</row>
    <row r="812" spans="1:27" ht="15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</row>
    <row r="813" spans="1:27" ht="15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</row>
    <row r="814" spans="1:27" ht="15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</row>
    <row r="815" spans="1:27" ht="15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</row>
    <row r="816" spans="1:27" ht="15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</row>
    <row r="817" spans="1:27" ht="15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</row>
    <row r="818" spans="1:27" ht="15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</row>
    <row r="819" spans="1:27" ht="15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</row>
    <row r="820" spans="1:27" ht="15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</row>
    <row r="821" spans="1:27" ht="15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</row>
    <row r="822" spans="1:27" ht="15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</row>
    <row r="823" spans="1:27" ht="15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</row>
    <row r="824" spans="1:27" ht="15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</row>
    <row r="825" spans="1:27" ht="15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</row>
    <row r="826" spans="1:27" ht="15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</row>
    <row r="827" spans="1:27" ht="15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</row>
    <row r="828" spans="1:27" ht="15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</row>
    <row r="829" spans="1:27" ht="15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</row>
    <row r="830" spans="1:27" ht="15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</row>
    <row r="831" spans="1:27" ht="15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</row>
    <row r="832" spans="1:27" ht="15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</row>
    <row r="833" spans="1:27" ht="15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</row>
    <row r="834" spans="1:27" ht="15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</row>
    <row r="835" spans="1:27" ht="15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</row>
    <row r="836" spans="1:27" ht="15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</row>
    <row r="837" spans="1:27" ht="15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</row>
    <row r="838" spans="1:27" ht="15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</row>
    <row r="839" spans="1:27" ht="15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</row>
    <row r="840" spans="1:27" ht="15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</row>
    <row r="841" spans="1:27" ht="15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</row>
    <row r="842" spans="1:27" ht="15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</row>
    <row r="843" spans="1:27" ht="15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</row>
    <row r="844" spans="1:27" ht="15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</row>
    <row r="845" spans="1:27" ht="15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</row>
    <row r="846" spans="1:27" ht="15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</row>
    <row r="847" spans="1:27" ht="15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</row>
    <row r="848" spans="1:27" ht="15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</row>
    <row r="849" spans="1:27" ht="15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</row>
    <row r="850" spans="1:27" ht="15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</row>
    <row r="851" spans="1:27" ht="15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</row>
    <row r="852" spans="1:27" ht="15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</row>
    <row r="853" spans="1:27" ht="15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</row>
    <row r="854" spans="1:27" ht="15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</row>
    <row r="855" spans="1:27" ht="15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</row>
    <row r="856" spans="1:27" ht="15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</row>
    <row r="857" spans="1:27" ht="15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</row>
    <row r="858" spans="1:27" ht="15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</row>
    <row r="859" spans="1:27" ht="15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</row>
    <row r="860" spans="1:27" ht="15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</row>
    <row r="861" spans="1:27" ht="15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</row>
    <row r="862" spans="1:27" ht="15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</row>
    <row r="863" spans="1:27" ht="15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</row>
    <row r="864" spans="1:27" ht="15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</row>
    <row r="865" spans="1:27" ht="15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</row>
    <row r="866" spans="1:27" ht="15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</row>
    <row r="867" spans="1:27" ht="15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</row>
    <row r="868" spans="1:27" ht="15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</row>
    <row r="869" spans="1:27" ht="15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</row>
    <row r="870" spans="1:27" ht="15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</row>
    <row r="871" spans="1:27" ht="15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</row>
    <row r="872" spans="1:27" ht="15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</row>
    <row r="873" spans="1:27" ht="15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</row>
    <row r="874" spans="1:27" ht="15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</row>
    <row r="875" spans="1:27" ht="15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</row>
    <row r="876" spans="1:27" ht="15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</row>
    <row r="877" spans="1:27" ht="15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</row>
    <row r="878" spans="1:27" ht="15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</row>
    <row r="879" spans="1:27" ht="15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</row>
    <row r="880" spans="1:27" ht="15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</row>
    <row r="881" spans="1:27" ht="15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</row>
    <row r="882" spans="1:27" ht="15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</row>
    <row r="883" spans="1:27" ht="15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</row>
    <row r="884" spans="1:27" ht="15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</row>
    <row r="885" spans="1:27" ht="15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</row>
    <row r="886" spans="1:27" ht="15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</row>
    <row r="887" spans="1:27" ht="15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</row>
    <row r="888" spans="1:27" ht="15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</row>
    <row r="889" spans="1:27" ht="15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</row>
    <row r="890" spans="1:27" ht="15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</row>
    <row r="891" spans="1:27" ht="15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</row>
    <row r="892" spans="1:27" ht="15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</row>
    <row r="893" spans="1:27" ht="15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</row>
    <row r="894" spans="1:27" ht="15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</row>
    <row r="895" spans="1:27" ht="15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</row>
    <row r="896" spans="1:27" ht="15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</row>
    <row r="897" spans="1:27" ht="15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</row>
    <row r="898" spans="1:27" ht="15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</row>
    <row r="899" spans="1:27" ht="15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</row>
    <row r="900" spans="1:27" ht="15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</row>
    <row r="901" spans="1:27" ht="15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</row>
    <row r="902" spans="1:27" ht="15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</row>
    <row r="903" spans="1:27" ht="15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</row>
    <row r="904" spans="1:27" ht="15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</row>
    <row r="905" spans="1:27" ht="15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</row>
    <row r="906" spans="1:27" ht="15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</row>
    <row r="907" spans="1:27" ht="15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</row>
    <row r="908" spans="1:27" ht="15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</row>
    <row r="909" spans="1:27" ht="15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</row>
    <row r="910" spans="1:27" ht="15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</row>
    <row r="911" spans="1:27" ht="15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</row>
    <row r="912" spans="1:27" ht="15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</row>
    <row r="913" spans="1:27" ht="15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</row>
    <row r="914" spans="1:27" ht="15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</row>
    <row r="915" spans="1:27" ht="15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</row>
    <row r="916" spans="1:27" ht="15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</row>
    <row r="917" spans="1:27" ht="15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</row>
    <row r="918" spans="1:27" ht="15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</row>
    <row r="919" spans="1:27" ht="15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</row>
    <row r="920" spans="1:27" ht="15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</row>
    <row r="921" spans="1:27" ht="15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</row>
    <row r="922" spans="1:27" ht="15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</row>
    <row r="923" spans="1:27" ht="15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</row>
    <row r="924" spans="1:27" ht="15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</row>
    <row r="925" spans="1:27" ht="15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</row>
    <row r="926" spans="1:27" ht="15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</row>
    <row r="927" spans="1:27" ht="15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</row>
    <row r="928" spans="1:27" ht="15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</row>
    <row r="929" spans="1:27" ht="15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</row>
    <row r="930" spans="1:27" ht="15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</row>
    <row r="931" spans="1:27" ht="15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</row>
    <row r="932" spans="1:27" ht="15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</row>
    <row r="933" spans="1:27" ht="15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</row>
    <row r="934" spans="1:27" ht="15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</row>
    <row r="935" spans="1:27" ht="15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</row>
    <row r="936" spans="1:27" ht="15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</row>
    <row r="937" spans="1:27" ht="15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</row>
    <row r="938" spans="1:27" ht="15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</row>
    <row r="939" spans="1:27" ht="15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</row>
    <row r="940" spans="1:27" ht="15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</row>
    <row r="941" spans="1:27" ht="15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</row>
    <row r="942" spans="1:27" ht="15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</row>
    <row r="943" spans="1:27" ht="15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</row>
    <row r="944" spans="1:27" ht="15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</row>
    <row r="945" spans="1:27" ht="15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</row>
    <row r="946" spans="1:27" ht="15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</row>
    <row r="947" spans="1:27" ht="15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</row>
    <row r="948" spans="1:27" ht="15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</row>
    <row r="949" spans="1:27" ht="15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</row>
    <row r="950" spans="1:27" ht="15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</row>
    <row r="951" spans="1:27" ht="15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</row>
    <row r="952" spans="1:27" ht="15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</row>
    <row r="953" spans="1:27" ht="15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</row>
    <row r="954" spans="1:27" ht="15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</row>
    <row r="955" spans="1:27" ht="15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</row>
    <row r="956" spans="1:27" ht="15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</row>
    <row r="957" spans="1:27" ht="15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</row>
    <row r="958" spans="1:27" ht="15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</row>
    <row r="959" spans="1:27" ht="15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</row>
    <row r="960" spans="1:27" ht="15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</row>
    <row r="961" spans="1:27" ht="15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</row>
    <row r="962" spans="1:27" ht="15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</row>
    <row r="963" spans="1:27" ht="15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</row>
    <row r="964" spans="1:27" ht="15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</row>
    <row r="965" spans="1:27" ht="15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</row>
    <row r="966" spans="1:27" ht="15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</row>
    <row r="967" spans="1:27" ht="15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</row>
    <row r="968" spans="1:27" ht="15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</row>
    <row r="969" spans="1:27" ht="15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</row>
    <row r="970" spans="1:27" ht="15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</row>
    <row r="971" spans="1:27" ht="15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</row>
    <row r="972" spans="1:27" ht="15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</row>
    <row r="973" spans="1:27" ht="15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</row>
    <row r="974" spans="1:27" ht="15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</row>
    <row r="975" spans="1:27" ht="15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</row>
    <row r="976" spans="1:27" ht="15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</row>
    <row r="977" spans="1:27" ht="15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</row>
    <row r="978" spans="1:27" ht="15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</row>
    <row r="979" spans="1:27" ht="15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</row>
    <row r="980" spans="1:27" ht="15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</row>
    <row r="981" spans="1:27" ht="15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</row>
    <row r="982" spans="1:27" ht="15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</row>
    <row r="983" spans="1:27" ht="15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</row>
    <row r="984" spans="1:27" ht="15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</row>
    <row r="985" spans="1:27" ht="15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</row>
    <row r="986" spans="1:27" ht="15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</row>
    <row r="987" spans="1:27" ht="15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</row>
    <row r="988" spans="1:27" ht="15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</row>
    <row r="989" spans="1:27" ht="15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</row>
    <row r="990" spans="1:27" ht="15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</row>
    <row r="991" spans="1:27" ht="15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</row>
    <row r="992" spans="1:27" ht="15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</row>
    <row r="993" spans="1:27" ht="15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</row>
    <row r="994" spans="1:27" ht="15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</row>
    <row r="995" spans="1:27" ht="15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</row>
    <row r="996" spans="1:27" ht="15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</row>
    <row r="997" spans="1:27" ht="15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</row>
    <row r="998" spans="1:27" ht="15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</row>
    <row r="999" spans="1:27" ht="15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  <c r="AA999" s="19"/>
    </row>
  </sheetData>
  <mergeCells count="4">
    <mergeCell ref="B3:M4"/>
    <mergeCell ref="O3:Q3"/>
    <mergeCell ref="B6:L16"/>
    <mergeCell ref="B18:P18"/>
  </mergeCells>
  <hyperlinks>
    <hyperlink ref="B18:C18" r:id="rId1" display="Faça a gestão completa de sua obra com o Sienge, saiba mais em www.sienge.com.br ou (48) 3027 8110."/>
    <hyperlink ref="B18:P18" r:id="rId2" display="Faça a gestão completa de sua obra com o Sienge, saiba mais em www.sienge.com.br ou (48) 3027 8110."/>
  </hyperlinks>
  <pageMargins left="0.511811024" right="0.511811024" top="0.78740157499999996" bottom="0.78740157499999996" header="0.31496062000000002" footer="0.3149606200000000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8"/>
  <sheetViews>
    <sheetView showGridLines="0" workbookViewId="0">
      <selection activeCell="B2" sqref="B2"/>
    </sheetView>
  </sheetViews>
  <sheetFormatPr defaultColWidth="14.42578125" defaultRowHeight="15.75" customHeight="1"/>
  <cols>
    <col min="1" max="1" width="6.7109375" style="20" customWidth="1"/>
    <col min="2" max="11" width="10.7109375" style="20" customWidth="1"/>
    <col min="12" max="12" width="7.85546875" style="20" customWidth="1"/>
    <col min="13" max="13" width="10.7109375" style="20" customWidth="1"/>
    <col min="14" max="14" width="15.42578125" style="20" customWidth="1"/>
    <col min="15" max="16" width="10.7109375" style="20" customWidth="1"/>
    <col min="17" max="17" width="16.5703125" style="20" customWidth="1"/>
    <col min="18" max="16384" width="14.42578125" style="20"/>
  </cols>
  <sheetData>
    <row r="1" spans="1:27" s="26" customFormat="1" ht="57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</row>
    <row r="2" spans="1:27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</row>
    <row r="3" spans="1:27" ht="135" customHeight="1">
      <c r="A3" s="19"/>
      <c r="B3" s="46" t="s">
        <v>31</v>
      </c>
      <c r="C3" s="46"/>
      <c r="D3" s="46"/>
      <c r="E3" s="21"/>
      <c r="F3" s="21"/>
      <c r="G3" s="21"/>
      <c r="H3" s="21"/>
      <c r="I3" s="21"/>
      <c r="J3" s="21"/>
      <c r="K3" s="21"/>
      <c r="L3" s="21"/>
      <c r="M3" s="21"/>
      <c r="N3" s="21"/>
      <c r="O3" s="34"/>
      <c r="P3" s="34"/>
      <c r="Q3" s="34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1:27" ht="48.75" customHeight="1">
      <c r="A4" s="19"/>
      <c r="B4" s="21"/>
      <c r="C4" s="21"/>
      <c r="D4" s="21"/>
      <c r="E4" s="21"/>
      <c r="F4" s="21"/>
      <c r="G4" s="21"/>
      <c r="H4" s="21"/>
      <c r="I4" s="21"/>
      <c r="J4" s="21"/>
      <c r="K4" s="21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</row>
    <row r="5" spans="1:27" ht="22.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N5" s="47" t="s">
        <v>32</v>
      </c>
      <c r="O5" s="48"/>
      <c r="P5" s="48"/>
      <c r="Q5" s="48"/>
      <c r="R5" s="49"/>
      <c r="S5" s="19"/>
      <c r="T5" s="19"/>
      <c r="U5" s="19"/>
      <c r="V5" s="19"/>
      <c r="W5" s="19"/>
      <c r="X5" s="19"/>
      <c r="Y5" s="19"/>
      <c r="Z5" s="19"/>
      <c r="AA5" s="19"/>
    </row>
    <row r="6" spans="1:27" ht="14.25" customHeight="1">
      <c r="A6" s="19"/>
      <c r="B6" s="35"/>
      <c r="C6" s="35"/>
      <c r="D6" s="35"/>
      <c r="E6" s="35"/>
      <c r="F6" s="35"/>
      <c r="G6" s="35"/>
      <c r="H6" s="35"/>
      <c r="I6" s="35"/>
      <c r="J6" s="35"/>
      <c r="K6" s="35"/>
      <c r="N6" s="50"/>
      <c r="O6" s="51"/>
      <c r="P6" s="51"/>
      <c r="Q6" s="51"/>
      <c r="R6" s="52"/>
      <c r="S6" s="19"/>
      <c r="T6" s="19"/>
      <c r="U6" s="19"/>
      <c r="V6" s="19"/>
      <c r="W6" s="19"/>
      <c r="X6" s="19"/>
      <c r="Y6" s="19"/>
      <c r="Z6" s="19"/>
      <c r="AA6" s="19"/>
    </row>
    <row r="7" spans="1:27" ht="14.25" customHeight="1">
      <c r="A7" s="19"/>
      <c r="B7" s="35"/>
      <c r="C7" s="35"/>
      <c r="D7" s="35"/>
      <c r="E7" s="35"/>
      <c r="F7" s="35"/>
      <c r="G7" s="35"/>
      <c r="H7" s="35"/>
      <c r="I7" s="35"/>
      <c r="J7" s="35"/>
      <c r="K7" s="35"/>
      <c r="N7" s="53"/>
      <c r="O7" s="54"/>
      <c r="P7" s="54"/>
      <c r="Q7" s="54"/>
      <c r="R7" s="55"/>
      <c r="S7" s="19"/>
      <c r="T7" s="19"/>
      <c r="U7" s="19"/>
      <c r="V7" s="19"/>
      <c r="W7" s="19"/>
      <c r="X7" s="19"/>
      <c r="Y7" s="19"/>
      <c r="Z7" s="19"/>
      <c r="AA7" s="19"/>
    </row>
    <row r="8" spans="1:27" ht="14.25" customHeight="1">
      <c r="A8" s="19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22"/>
      <c r="S8" s="19"/>
      <c r="T8" s="19"/>
      <c r="U8" s="19"/>
      <c r="V8" s="19"/>
      <c r="W8" s="19"/>
      <c r="X8" s="19"/>
      <c r="Y8" s="19"/>
      <c r="Z8" s="19"/>
      <c r="AA8" s="19"/>
    </row>
    <row r="9" spans="1:27" ht="14.25" customHeight="1">
      <c r="A9" s="19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22"/>
      <c r="S9" s="19"/>
      <c r="T9" s="19"/>
      <c r="U9" s="19"/>
      <c r="V9" s="19"/>
      <c r="W9" s="19"/>
      <c r="X9" s="19"/>
      <c r="Y9" s="19"/>
      <c r="Z9" s="19"/>
      <c r="AA9" s="19"/>
    </row>
    <row r="10" spans="1:27" ht="14.25" customHeight="1">
      <c r="A10" s="19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22"/>
      <c r="S10" s="19"/>
      <c r="T10" s="19"/>
      <c r="U10" s="19"/>
      <c r="V10" s="19"/>
      <c r="W10" s="19"/>
      <c r="X10" s="19"/>
      <c r="Y10" s="19"/>
      <c r="Z10" s="19"/>
      <c r="AA10" s="19"/>
    </row>
    <row r="11" spans="1:27" ht="14.25" customHeight="1">
      <c r="A11" s="19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22"/>
      <c r="N11" s="22"/>
      <c r="O11" s="22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</row>
    <row r="12" spans="1:27" ht="14.25" customHeight="1">
      <c r="A12" s="19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22"/>
      <c r="N12" s="22"/>
      <c r="O12" s="22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</row>
    <row r="13" spans="1:27" ht="14.25" customHeight="1">
      <c r="A13" s="19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22"/>
      <c r="N13" s="22"/>
      <c r="O13" s="22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</row>
    <row r="14" spans="1:27" ht="14.25" customHeight="1">
      <c r="A14" s="19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22"/>
      <c r="N14" s="22"/>
      <c r="O14" s="22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</row>
    <row r="15" spans="1:27" ht="14.25" customHeight="1">
      <c r="A15" s="19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22"/>
      <c r="N15" s="22"/>
      <c r="O15" s="22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</row>
    <row r="16" spans="1:27" ht="15">
      <c r="A16" s="19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22"/>
      <c r="N16" s="22"/>
      <c r="O16" s="22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1:27" ht="15">
      <c r="A17" s="19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</row>
    <row r="18" spans="1:27" ht="1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</row>
    <row r="19" spans="1:27" ht="1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</row>
    <row r="20" spans="1:27" ht="1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</row>
    <row r="21" spans="1:27" ht="1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</row>
    <row r="22" spans="1:27" ht="1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</row>
    <row r="23" spans="1:27" ht="1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</row>
    <row r="24" spans="1:27" ht="1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</row>
    <row r="25" spans="1:27" ht="1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</row>
    <row r="26" spans="1:27" ht="1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</row>
    <row r="27" spans="1:27" ht="1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</row>
    <row r="28" spans="1:27" ht="1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</row>
    <row r="29" spans="1:27" ht="1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</row>
    <row r="30" spans="1:27" ht="1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</row>
    <row r="31" spans="1:27" ht="1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spans="1:27" ht="1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</row>
    <row r="33" spans="1:27" ht="1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</row>
    <row r="34" spans="1:27" ht="1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</row>
    <row r="35" spans="1:27" ht="1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</row>
    <row r="36" spans="1:27" ht="1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</row>
    <row r="37" spans="1:27" ht="1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</row>
    <row r="38" spans="1:27" ht="1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</row>
    <row r="39" spans="1:27" ht="1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</row>
    <row r="40" spans="1:27" ht="1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</row>
    <row r="41" spans="1:27" ht="1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</row>
    <row r="42" spans="1:27" ht="1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</row>
    <row r="43" spans="1:27" ht="1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</row>
    <row r="44" spans="1:27" ht="1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</row>
    <row r="45" spans="1:27" ht="1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</row>
    <row r="46" spans="1:27" ht="1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</row>
    <row r="47" spans="1:27" ht="1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</row>
    <row r="48" spans="1:27" ht="1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</row>
    <row r="49" spans="1:27" ht="1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</row>
    <row r="50" spans="1:27" ht="1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</row>
    <row r="51" spans="1:27" ht="1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</row>
    <row r="52" spans="1:27" ht="1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</row>
    <row r="53" spans="1:27" ht="1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</row>
    <row r="54" spans="1:27" ht="1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</row>
    <row r="55" spans="1:27" ht="1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</row>
    <row r="56" spans="1:27" ht="1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</row>
    <row r="57" spans="1:27" ht="1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</row>
    <row r="58" spans="1:27" ht="1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</row>
    <row r="59" spans="1:27" ht="1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</row>
    <row r="60" spans="1:27" ht="1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</row>
    <row r="61" spans="1:27" ht="1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</row>
    <row r="62" spans="1:27" ht="1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</row>
    <row r="63" spans="1:27" ht="1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</row>
    <row r="64" spans="1:27" ht="1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</row>
    <row r="65" spans="1:27" ht="1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</row>
    <row r="66" spans="1:27" ht="1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</row>
    <row r="67" spans="1:27" ht="1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</row>
    <row r="68" spans="1:27" ht="1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</row>
    <row r="69" spans="1:27" ht="1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</row>
    <row r="70" spans="1:27" ht="1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</row>
    <row r="71" spans="1:27" ht="1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</row>
    <row r="72" spans="1:27" ht="1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</row>
    <row r="73" spans="1:27" ht="1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</row>
    <row r="74" spans="1:27" ht="1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</row>
    <row r="75" spans="1:27" ht="1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</row>
    <row r="76" spans="1:27" ht="1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</row>
    <row r="77" spans="1:27" ht="1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</row>
    <row r="78" spans="1:27" ht="1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</row>
    <row r="79" spans="1:27" ht="1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</row>
    <row r="80" spans="1:27" ht="1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</row>
    <row r="81" spans="1:27" ht="1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</row>
    <row r="82" spans="1:27" ht="1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</row>
    <row r="83" spans="1:27" ht="1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</row>
    <row r="84" spans="1:27" ht="1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</row>
    <row r="85" spans="1:27" ht="1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</row>
    <row r="86" spans="1:27" ht="1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</row>
    <row r="87" spans="1:27" ht="1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</row>
    <row r="88" spans="1:27" ht="1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</row>
    <row r="89" spans="1:27" ht="1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</row>
    <row r="90" spans="1:27" ht="1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</row>
    <row r="91" spans="1:27" ht="1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</row>
    <row r="92" spans="1:27" ht="1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</row>
    <row r="93" spans="1:27" ht="1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</row>
    <row r="94" spans="1:27" ht="1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</row>
    <row r="95" spans="1:27" ht="1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</row>
    <row r="96" spans="1:27" ht="1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</row>
    <row r="97" spans="1:27" ht="1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</row>
    <row r="98" spans="1:27" ht="1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</row>
    <row r="99" spans="1:27" ht="1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</row>
    <row r="100" spans="1:27" ht="1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</row>
    <row r="101" spans="1:27" ht="1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</row>
    <row r="102" spans="1:27" ht="1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</row>
    <row r="103" spans="1:27" ht="1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</row>
    <row r="104" spans="1:27" ht="1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</row>
    <row r="105" spans="1:27" ht="1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</row>
    <row r="106" spans="1:27" ht="1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</row>
    <row r="107" spans="1:27" ht="1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</row>
    <row r="108" spans="1:27" ht="1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</row>
    <row r="109" spans="1:27" ht="1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</row>
    <row r="110" spans="1:27" ht="1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</row>
    <row r="111" spans="1:27" ht="1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</row>
    <row r="112" spans="1:27" ht="1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</row>
    <row r="113" spans="1:27" ht="1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</row>
    <row r="114" spans="1:27" ht="1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</row>
    <row r="115" spans="1:27" ht="1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</row>
    <row r="116" spans="1:27" ht="1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</row>
    <row r="117" spans="1:27" ht="1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</row>
    <row r="118" spans="1:27" ht="1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</row>
    <row r="119" spans="1:27" ht="1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</row>
    <row r="120" spans="1:27" ht="1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</row>
    <row r="121" spans="1:27" ht="1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</row>
    <row r="122" spans="1:27" ht="1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</row>
    <row r="123" spans="1:27" ht="1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</row>
    <row r="124" spans="1:27" ht="1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</row>
    <row r="125" spans="1:27" ht="1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</row>
    <row r="126" spans="1:27" ht="1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</row>
    <row r="127" spans="1:27" ht="1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</row>
    <row r="128" spans="1:27" ht="1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</row>
    <row r="129" spans="1:27" ht="1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</row>
    <row r="130" spans="1:27" ht="1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</row>
    <row r="131" spans="1:27" ht="1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</row>
    <row r="132" spans="1:27" ht="1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</row>
    <row r="133" spans="1:27" ht="1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</row>
    <row r="134" spans="1:27" ht="1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</row>
    <row r="135" spans="1:27" ht="1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</row>
    <row r="136" spans="1:27" ht="1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</row>
    <row r="137" spans="1:27" ht="1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</row>
    <row r="138" spans="1:27" ht="1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</row>
    <row r="139" spans="1:27" ht="1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</row>
    <row r="140" spans="1:27" ht="1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</row>
    <row r="141" spans="1:27" ht="1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</row>
    <row r="142" spans="1:27" ht="1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</row>
    <row r="143" spans="1:27" ht="1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</row>
    <row r="144" spans="1:27" ht="1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</row>
    <row r="145" spans="1:27" ht="1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</row>
    <row r="146" spans="1:27" ht="1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</row>
    <row r="147" spans="1:27" ht="1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</row>
    <row r="148" spans="1:27" ht="1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</row>
    <row r="149" spans="1:27" ht="1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</row>
    <row r="150" spans="1:27" ht="1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</row>
    <row r="151" spans="1:27" ht="1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</row>
    <row r="152" spans="1:27" ht="1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</row>
    <row r="153" spans="1:27" ht="1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</row>
    <row r="154" spans="1:27" ht="1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</row>
    <row r="155" spans="1:27" ht="1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</row>
    <row r="156" spans="1:27" ht="1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</row>
    <row r="157" spans="1:27" ht="1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</row>
    <row r="158" spans="1:27" ht="1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</row>
    <row r="159" spans="1:27" ht="1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</row>
    <row r="160" spans="1:27" ht="1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</row>
    <row r="161" spans="1:27" ht="1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</row>
    <row r="162" spans="1:27" ht="1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</row>
    <row r="163" spans="1:27" ht="1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</row>
    <row r="164" spans="1:27" ht="1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</row>
    <row r="165" spans="1:27" ht="1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</row>
    <row r="166" spans="1:27" ht="1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</row>
    <row r="167" spans="1:27" ht="1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</row>
    <row r="168" spans="1:27" ht="1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</row>
    <row r="169" spans="1:27" ht="1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</row>
    <row r="170" spans="1:27" ht="1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</row>
    <row r="171" spans="1:27" ht="1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</row>
    <row r="172" spans="1:27" ht="1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</row>
    <row r="173" spans="1:27" ht="1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</row>
    <row r="174" spans="1:27" ht="1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</row>
    <row r="175" spans="1:27" ht="1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</row>
    <row r="176" spans="1:27" ht="1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</row>
    <row r="177" spans="1:27" ht="1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</row>
    <row r="178" spans="1:27" ht="1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</row>
    <row r="179" spans="1:27" ht="1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</row>
    <row r="180" spans="1:27" ht="1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</row>
    <row r="181" spans="1:27" ht="1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</row>
    <row r="182" spans="1:27" ht="1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</row>
    <row r="183" spans="1:27" ht="1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</row>
    <row r="184" spans="1:27" ht="1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</row>
    <row r="185" spans="1:27" ht="1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</row>
    <row r="186" spans="1:27" ht="1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</row>
    <row r="187" spans="1:27" ht="1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</row>
    <row r="188" spans="1:27" ht="1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</row>
    <row r="189" spans="1:27" ht="1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</row>
    <row r="190" spans="1:27" ht="1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</row>
    <row r="191" spans="1:27" ht="1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</row>
    <row r="192" spans="1:27" ht="1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</row>
    <row r="193" spans="1:27" ht="1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</row>
    <row r="194" spans="1:27" ht="1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</row>
    <row r="195" spans="1:27" ht="1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</row>
    <row r="196" spans="1:27" ht="1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</row>
    <row r="197" spans="1:27" ht="1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</row>
    <row r="198" spans="1:27" ht="1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</row>
    <row r="199" spans="1:27" ht="1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</row>
    <row r="200" spans="1:27" ht="1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</row>
    <row r="201" spans="1:27" ht="1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</row>
    <row r="202" spans="1:27" ht="1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</row>
    <row r="203" spans="1:27" ht="1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</row>
    <row r="204" spans="1:27" ht="1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</row>
    <row r="205" spans="1:27" ht="1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</row>
    <row r="206" spans="1:27" ht="1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</row>
    <row r="207" spans="1:27" ht="1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</row>
    <row r="208" spans="1:27" ht="1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</row>
    <row r="209" spans="1:27" ht="1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</row>
    <row r="210" spans="1:27" ht="1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</row>
    <row r="211" spans="1:27" ht="1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</row>
    <row r="212" spans="1:27" ht="1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</row>
    <row r="213" spans="1:27" ht="1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</row>
    <row r="214" spans="1:27" ht="1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</row>
    <row r="215" spans="1:27" ht="1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</row>
    <row r="216" spans="1:27" ht="1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</row>
    <row r="217" spans="1:27" ht="1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</row>
    <row r="218" spans="1:27" ht="1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</row>
    <row r="219" spans="1:27" ht="1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</row>
    <row r="220" spans="1:27" ht="1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</row>
    <row r="221" spans="1:27" ht="1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</row>
    <row r="222" spans="1:27" ht="1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</row>
    <row r="223" spans="1:27" ht="1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</row>
    <row r="224" spans="1:27" ht="1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</row>
    <row r="225" spans="1:27" ht="1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</row>
    <row r="226" spans="1:27" ht="1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</row>
    <row r="227" spans="1:27" ht="1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</row>
    <row r="228" spans="1:27" ht="1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</row>
    <row r="229" spans="1:27" ht="1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</row>
    <row r="230" spans="1:27" ht="1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</row>
    <row r="231" spans="1:27" ht="1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</row>
    <row r="232" spans="1:27" ht="1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</row>
    <row r="233" spans="1:27" ht="1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</row>
    <row r="234" spans="1:27" ht="1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</row>
    <row r="235" spans="1:27" ht="1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</row>
    <row r="236" spans="1:27" ht="1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</row>
    <row r="237" spans="1:27" ht="1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</row>
    <row r="238" spans="1:27" ht="1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</row>
    <row r="239" spans="1:27" ht="1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</row>
    <row r="240" spans="1:27" ht="1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</row>
    <row r="241" spans="1:27" ht="1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</row>
    <row r="242" spans="1:27" ht="1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</row>
    <row r="243" spans="1:27" ht="1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</row>
    <row r="244" spans="1:27" ht="1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</row>
    <row r="245" spans="1:27" ht="1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</row>
    <row r="246" spans="1:27" ht="1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</row>
    <row r="247" spans="1:27" ht="1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</row>
    <row r="248" spans="1:27" ht="1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</row>
    <row r="249" spans="1:27" ht="1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</row>
    <row r="250" spans="1:27" ht="1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</row>
    <row r="251" spans="1:27" ht="1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</row>
    <row r="252" spans="1:27" ht="1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</row>
    <row r="253" spans="1:27" ht="1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</row>
    <row r="254" spans="1:27" ht="1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</row>
    <row r="255" spans="1:27" ht="1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</row>
    <row r="256" spans="1:27" ht="1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</row>
    <row r="257" spans="1:27" ht="1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</row>
    <row r="258" spans="1:27" ht="1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</row>
    <row r="259" spans="1:27" ht="1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</row>
    <row r="260" spans="1:27" ht="1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</row>
    <row r="261" spans="1:27" ht="1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</row>
    <row r="262" spans="1:27" ht="1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</row>
    <row r="263" spans="1:27" ht="1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</row>
    <row r="264" spans="1:27" ht="1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</row>
    <row r="265" spans="1:27" ht="1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</row>
    <row r="266" spans="1:27" ht="1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</row>
    <row r="267" spans="1:27" ht="1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</row>
    <row r="268" spans="1:27" ht="1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</row>
    <row r="269" spans="1:27" ht="1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</row>
    <row r="270" spans="1:27" ht="1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</row>
    <row r="271" spans="1:27" ht="1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</row>
    <row r="272" spans="1:27" ht="1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</row>
    <row r="273" spans="1:27" ht="1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</row>
    <row r="274" spans="1:27" ht="1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</row>
    <row r="275" spans="1:27" ht="1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</row>
    <row r="276" spans="1:27" ht="1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</row>
    <row r="277" spans="1:27" ht="1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</row>
    <row r="278" spans="1:27" ht="1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</row>
    <row r="279" spans="1:27" ht="1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</row>
    <row r="280" spans="1:27" ht="1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</row>
    <row r="281" spans="1:27" ht="1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</row>
    <row r="282" spans="1:27" ht="1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</row>
    <row r="283" spans="1:27" ht="1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</row>
    <row r="284" spans="1:27" ht="1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</row>
    <row r="285" spans="1:27" ht="1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</row>
    <row r="286" spans="1:27" ht="1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</row>
    <row r="287" spans="1:27" ht="1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</row>
    <row r="288" spans="1:27" ht="1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</row>
    <row r="289" spans="1:27" ht="1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</row>
    <row r="290" spans="1:27" ht="1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</row>
    <row r="291" spans="1:27" ht="1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</row>
    <row r="292" spans="1:27" ht="1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</row>
    <row r="293" spans="1:27" ht="1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</row>
    <row r="294" spans="1:27" ht="1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</row>
    <row r="295" spans="1:27" ht="1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</row>
    <row r="296" spans="1:27" ht="1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</row>
    <row r="297" spans="1:27" ht="1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</row>
    <row r="298" spans="1:27" ht="1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</row>
    <row r="299" spans="1:27" ht="1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</row>
    <row r="300" spans="1:27" ht="1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</row>
    <row r="301" spans="1:27" ht="1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</row>
    <row r="302" spans="1:27" ht="1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</row>
    <row r="303" spans="1:27" ht="1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</row>
    <row r="304" spans="1:27" ht="1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</row>
    <row r="305" spans="1:27" ht="1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</row>
    <row r="306" spans="1:27" ht="1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</row>
    <row r="307" spans="1:27" ht="1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</row>
    <row r="308" spans="1:27" ht="1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</row>
    <row r="309" spans="1:27" ht="1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</row>
    <row r="310" spans="1:27" ht="1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</row>
    <row r="311" spans="1:27" ht="1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</row>
    <row r="312" spans="1:27" ht="1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</row>
    <row r="313" spans="1:27" ht="1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</row>
    <row r="314" spans="1:27" ht="1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</row>
    <row r="315" spans="1:27" ht="1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</row>
    <row r="316" spans="1:27" ht="1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</row>
    <row r="317" spans="1:27" ht="1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</row>
    <row r="318" spans="1:27" ht="1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</row>
    <row r="319" spans="1:27" ht="1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</row>
    <row r="320" spans="1:27" ht="1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</row>
    <row r="321" spans="1:27" ht="1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</row>
    <row r="322" spans="1:27" ht="1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</row>
    <row r="323" spans="1:27" ht="1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</row>
    <row r="324" spans="1:27" ht="1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</row>
    <row r="325" spans="1:27" ht="1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</row>
    <row r="326" spans="1:27" ht="1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</row>
    <row r="327" spans="1:27" ht="1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</row>
    <row r="328" spans="1:27" ht="1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</row>
    <row r="329" spans="1:27" ht="1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</row>
    <row r="330" spans="1:27" ht="1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</row>
    <row r="331" spans="1:27" ht="1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</row>
    <row r="332" spans="1:27" ht="1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</row>
    <row r="333" spans="1:27" ht="1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</row>
    <row r="334" spans="1:27" ht="1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</row>
    <row r="335" spans="1:27" ht="1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</row>
    <row r="336" spans="1:27" ht="1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</row>
    <row r="337" spans="1:27" ht="1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</row>
    <row r="338" spans="1:27" ht="1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</row>
    <row r="339" spans="1:27" ht="15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</row>
    <row r="340" spans="1:27" ht="1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</row>
    <row r="341" spans="1:27" ht="15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</row>
    <row r="342" spans="1:27" ht="15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</row>
    <row r="343" spans="1:27" ht="1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</row>
    <row r="344" spans="1:27" ht="1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</row>
    <row r="345" spans="1:27" ht="1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</row>
    <row r="346" spans="1:27" ht="1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</row>
    <row r="347" spans="1:27" ht="1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</row>
    <row r="348" spans="1:27" ht="1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</row>
    <row r="349" spans="1:27" ht="15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</row>
    <row r="350" spans="1:27" ht="15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</row>
    <row r="351" spans="1:27" ht="15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</row>
    <row r="352" spans="1:27" ht="15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</row>
    <row r="353" spans="1:27" ht="15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</row>
    <row r="354" spans="1:27" ht="15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</row>
    <row r="355" spans="1:27" ht="1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</row>
    <row r="356" spans="1:27" ht="1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</row>
    <row r="357" spans="1:27" ht="15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</row>
    <row r="358" spans="1:27" ht="1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</row>
    <row r="359" spans="1:27" ht="15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</row>
    <row r="360" spans="1:27" ht="15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</row>
    <row r="361" spans="1:27" ht="15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</row>
    <row r="362" spans="1:27" ht="15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</row>
    <row r="363" spans="1:27" ht="15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</row>
    <row r="364" spans="1:27" ht="15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</row>
    <row r="365" spans="1:27" ht="15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</row>
    <row r="366" spans="1:27" ht="15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</row>
    <row r="367" spans="1:27" ht="15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</row>
    <row r="368" spans="1:27" ht="15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</row>
    <row r="369" spans="1:27" ht="15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</row>
    <row r="370" spans="1:27" ht="15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</row>
    <row r="371" spans="1:27" ht="15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</row>
    <row r="372" spans="1:27" ht="15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</row>
    <row r="373" spans="1:27" ht="15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</row>
    <row r="374" spans="1:27" ht="15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</row>
    <row r="375" spans="1:27" ht="15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</row>
    <row r="376" spans="1:27" ht="15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</row>
    <row r="377" spans="1:27" ht="15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</row>
    <row r="378" spans="1:27" ht="15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</row>
    <row r="379" spans="1:27" ht="15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</row>
    <row r="380" spans="1:27" ht="15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</row>
    <row r="381" spans="1:27" ht="15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</row>
    <row r="382" spans="1:27" ht="15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</row>
    <row r="383" spans="1:27" ht="15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</row>
    <row r="384" spans="1:27" ht="15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</row>
    <row r="385" spans="1:27" ht="15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</row>
    <row r="386" spans="1:27" ht="15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</row>
    <row r="387" spans="1:27" ht="15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</row>
    <row r="388" spans="1:27" ht="15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</row>
    <row r="389" spans="1:27" ht="15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</row>
    <row r="390" spans="1:27" ht="15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</row>
    <row r="391" spans="1:27" ht="15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</row>
    <row r="392" spans="1:27" ht="15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</row>
    <row r="393" spans="1:27" ht="15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</row>
    <row r="394" spans="1:27" ht="15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</row>
    <row r="395" spans="1:27" ht="15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</row>
    <row r="396" spans="1:27" ht="15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</row>
    <row r="397" spans="1:27" ht="15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</row>
    <row r="398" spans="1:27" ht="15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</row>
    <row r="399" spans="1:27" ht="15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</row>
    <row r="400" spans="1:27" ht="15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</row>
    <row r="401" spans="1:27" ht="15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</row>
    <row r="402" spans="1:27" ht="15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</row>
    <row r="403" spans="1:27" ht="15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</row>
    <row r="404" spans="1:27" ht="15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</row>
    <row r="405" spans="1:27" ht="15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</row>
    <row r="406" spans="1:27" ht="15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</row>
    <row r="407" spans="1:27" ht="15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</row>
    <row r="408" spans="1:27" ht="15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</row>
    <row r="409" spans="1:27" ht="15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</row>
    <row r="410" spans="1:27" ht="15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</row>
    <row r="411" spans="1:27" ht="15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</row>
    <row r="412" spans="1:27" ht="15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</row>
    <row r="413" spans="1:27" ht="15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</row>
    <row r="414" spans="1:27" ht="15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</row>
    <row r="415" spans="1:27" ht="15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</row>
    <row r="416" spans="1:27" ht="15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</row>
    <row r="417" spans="1:27" ht="15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</row>
    <row r="418" spans="1:27" ht="15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</row>
    <row r="419" spans="1:27" ht="15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</row>
    <row r="420" spans="1:27" ht="15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</row>
    <row r="421" spans="1:27" ht="15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</row>
    <row r="422" spans="1:27" ht="15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</row>
    <row r="423" spans="1:27" ht="15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</row>
    <row r="424" spans="1:27" ht="15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</row>
    <row r="425" spans="1:27" ht="15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</row>
    <row r="426" spans="1:27" ht="15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</row>
    <row r="427" spans="1:27" ht="15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</row>
    <row r="428" spans="1:27" ht="15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</row>
    <row r="429" spans="1:27" ht="15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</row>
    <row r="430" spans="1:27" ht="15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</row>
    <row r="431" spans="1:27" ht="15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</row>
    <row r="432" spans="1:27" ht="15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</row>
    <row r="433" spans="1:27" ht="15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</row>
    <row r="434" spans="1:27" ht="15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</row>
    <row r="435" spans="1:27" ht="15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</row>
    <row r="436" spans="1:27" ht="15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</row>
    <row r="437" spans="1:27" ht="15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</row>
    <row r="438" spans="1:27" ht="15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</row>
    <row r="439" spans="1:27" ht="15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</row>
    <row r="440" spans="1:27" ht="15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</row>
    <row r="441" spans="1:27" ht="15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</row>
    <row r="442" spans="1:27" ht="15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</row>
    <row r="443" spans="1:27" ht="15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</row>
    <row r="444" spans="1:27" ht="15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</row>
    <row r="445" spans="1:27" ht="15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</row>
    <row r="446" spans="1:27" ht="15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</row>
    <row r="447" spans="1:27" ht="15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</row>
    <row r="448" spans="1:27" ht="15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</row>
    <row r="449" spans="1:27" ht="15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</row>
    <row r="450" spans="1:27" ht="15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</row>
    <row r="451" spans="1:27" ht="15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</row>
    <row r="452" spans="1:27" ht="15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</row>
    <row r="453" spans="1:27" ht="15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</row>
    <row r="454" spans="1:27" ht="15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</row>
    <row r="455" spans="1:27" ht="15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</row>
    <row r="456" spans="1:27" ht="15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</row>
    <row r="457" spans="1:27" ht="15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</row>
    <row r="458" spans="1:27" ht="15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</row>
    <row r="459" spans="1:27" ht="15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</row>
    <row r="460" spans="1:27" ht="15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</row>
    <row r="461" spans="1:27" ht="15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</row>
    <row r="462" spans="1:27" ht="15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</row>
    <row r="463" spans="1:27" ht="15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</row>
    <row r="464" spans="1:27" ht="15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</row>
    <row r="465" spans="1:27" ht="15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</row>
    <row r="466" spans="1:27" ht="15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</row>
    <row r="467" spans="1:27" ht="15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</row>
    <row r="468" spans="1:27" ht="15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</row>
    <row r="469" spans="1:27" ht="15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</row>
    <row r="470" spans="1:27" ht="15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</row>
    <row r="471" spans="1:27" ht="15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</row>
    <row r="472" spans="1:27" ht="15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</row>
    <row r="473" spans="1:27" ht="15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</row>
    <row r="474" spans="1:27" ht="15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</row>
    <row r="475" spans="1:27" ht="15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</row>
    <row r="476" spans="1:27" ht="15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</row>
    <row r="477" spans="1:27" ht="15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</row>
    <row r="478" spans="1:27" ht="15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</row>
    <row r="479" spans="1:27" ht="15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</row>
    <row r="480" spans="1:27" ht="15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</row>
    <row r="481" spans="1:27" ht="15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</row>
    <row r="482" spans="1:27" ht="15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</row>
    <row r="483" spans="1:27" ht="15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</row>
    <row r="484" spans="1:27" ht="15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</row>
    <row r="485" spans="1:27" ht="15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</row>
    <row r="486" spans="1:27" ht="15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</row>
    <row r="487" spans="1:27" ht="15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</row>
    <row r="488" spans="1:27" ht="15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</row>
    <row r="489" spans="1:27" ht="15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</row>
    <row r="490" spans="1:27" ht="15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</row>
    <row r="491" spans="1:27" ht="15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</row>
    <row r="492" spans="1:27" ht="15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</row>
    <row r="493" spans="1:27" ht="15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</row>
    <row r="494" spans="1:27" ht="15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</row>
    <row r="495" spans="1:27" ht="15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</row>
    <row r="496" spans="1:27" ht="15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</row>
    <row r="497" spans="1:27" ht="15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</row>
    <row r="498" spans="1:27" ht="15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</row>
    <row r="499" spans="1:27" ht="15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</row>
    <row r="500" spans="1:27" ht="15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</row>
    <row r="501" spans="1:27" ht="15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</row>
    <row r="502" spans="1:27" ht="15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</row>
    <row r="503" spans="1:27" ht="15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</row>
    <row r="504" spans="1:27" ht="15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</row>
    <row r="505" spans="1:27" ht="15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</row>
    <row r="506" spans="1:27" ht="15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</row>
    <row r="507" spans="1:27" ht="15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</row>
    <row r="508" spans="1:27" ht="15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</row>
    <row r="509" spans="1:27" ht="15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</row>
    <row r="510" spans="1:27" ht="15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</row>
    <row r="511" spans="1:27" ht="15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</row>
    <row r="512" spans="1:27" ht="15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</row>
    <row r="513" spans="1:27" ht="15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</row>
    <row r="514" spans="1:27" ht="15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</row>
    <row r="515" spans="1:27" ht="15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</row>
    <row r="516" spans="1:27" ht="15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</row>
    <row r="517" spans="1:27" ht="15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</row>
    <row r="518" spans="1:27" ht="15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</row>
    <row r="519" spans="1:27" ht="15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</row>
    <row r="520" spans="1:27" ht="15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</row>
    <row r="521" spans="1:27" ht="15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</row>
    <row r="522" spans="1:27" ht="15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</row>
    <row r="523" spans="1:27" ht="15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</row>
    <row r="524" spans="1:27" ht="15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</row>
    <row r="525" spans="1:27" ht="15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</row>
    <row r="526" spans="1:27" ht="15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</row>
    <row r="527" spans="1:27" ht="15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</row>
    <row r="528" spans="1:27" ht="15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</row>
    <row r="529" spans="1:27" ht="15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</row>
    <row r="530" spans="1:27" ht="15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</row>
    <row r="531" spans="1:27" ht="15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</row>
    <row r="532" spans="1:27" ht="15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</row>
    <row r="533" spans="1:27" ht="15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</row>
    <row r="534" spans="1:27" ht="15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</row>
    <row r="535" spans="1:27" ht="15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</row>
    <row r="536" spans="1:27" ht="15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</row>
    <row r="537" spans="1:27" ht="15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</row>
    <row r="538" spans="1:27" ht="15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</row>
    <row r="539" spans="1:27" ht="15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</row>
    <row r="540" spans="1:27" ht="15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</row>
    <row r="541" spans="1:27" ht="15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</row>
    <row r="542" spans="1:27" ht="15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</row>
    <row r="543" spans="1:27" ht="15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</row>
    <row r="544" spans="1:27" ht="15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</row>
    <row r="545" spans="1:27" ht="15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</row>
    <row r="546" spans="1:27" ht="15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</row>
    <row r="547" spans="1:27" ht="15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</row>
    <row r="548" spans="1:27" ht="15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</row>
    <row r="549" spans="1:27" ht="15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</row>
    <row r="550" spans="1:27" ht="15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</row>
    <row r="551" spans="1:27" ht="15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</row>
    <row r="552" spans="1:27" ht="15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</row>
    <row r="553" spans="1:27" ht="15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</row>
    <row r="554" spans="1:27" ht="15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</row>
    <row r="555" spans="1:27" ht="15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</row>
    <row r="556" spans="1:27" ht="15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</row>
    <row r="557" spans="1:27" ht="15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</row>
    <row r="558" spans="1:27" ht="15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</row>
    <row r="559" spans="1:27" ht="15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</row>
    <row r="560" spans="1:27" ht="15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</row>
    <row r="561" spans="1:27" ht="15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</row>
    <row r="562" spans="1:27" ht="15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</row>
    <row r="563" spans="1:27" ht="15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</row>
    <row r="564" spans="1:27" ht="15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</row>
    <row r="565" spans="1:27" ht="15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</row>
    <row r="566" spans="1:27" ht="15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</row>
    <row r="567" spans="1:27" ht="15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</row>
    <row r="568" spans="1:27" ht="15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</row>
    <row r="569" spans="1:27" ht="15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</row>
    <row r="570" spans="1:27" ht="15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</row>
    <row r="571" spans="1:27" ht="15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</row>
    <row r="572" spans="1:27" ht="15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</row>
    <row r="573" spans="1:27" ht="15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</row>
    <row r="574" spans="1:27" ht="15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</row>
    <row r="575" spans="1:27" ht="15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</row>
    <row r="576" spans="1:27" ht="15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</row>
    <row r="577" spans="1:27" ht="15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</row>
    <row r="578" spans="1:27" ht="15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</row>
    <row r="579" spans="1:27" ht="15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</row>
    <row r="580" spans="1:27" ht="15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</row>
    <row r="581" spans="1:27" ht="15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</row>
    <row r="582" spans="1:27" ht="15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</row>
    <row r="583" spans="1:27" ht="15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</row>
    <row r="584" spans="1:27" ht="15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</row>
    <row r="585" spans="1:27" ht="15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</row>
    <row r="586" spans="1:27" ht="15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</row>
    <row r="587" spans="1:27" ht="15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</row>
    <row r="588" spans="1:27" ht="15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</row>
    <row r="589" spans="1:27" ht="15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</row>
    <row r="590" spans="1:27" ht="15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</row>
    <row r="591" spans="1:27" ht="15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</row>
    <row r="592" spans="1:27" ht="15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</row>
    <row r="593" spans="1:27" ht="15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</row>
    <row r="594" spans="1:27" ht="15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</row>
    <row r="595" spans="1:27" ht="15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</row>
    <row r="596" spans="1:27" ht="15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</row>
    <row r="597" spans="1:27" ht="15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</row>
    <row r="598" spans="1:27" ht="15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</row>
    <row r="599" spans="1:27" ht="15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</row>
    <row r="600" spans="1:27" ht="15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</row>
    <row r="601" spans="1:27" ht="15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</row>
    <row r="602" spans="1:27" ht="15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</row>
    <row r="603" spans="1:27" ht="15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</row>
    <row r="604" spans="1:27" ht="15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</row>
    <row r="605" spans="1:27" ht="15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</row>
    <row r="606" spans="1:27" ht="15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</row>
    <row r="607" spans="1:27" ht="15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</row>
    <row r="608" spans="1:27" ht="15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</row>
    <row r="609" spans="1:27" ht="15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</row>
    <row r="610" spans="1:27" ht="15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</row>
    <row r="611" spans="1:27" ht="15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</row>
    <row r="612" spans="1:27" ht="15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</row>
    <row r="613" spans="1:27" ht="15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</row>
    <row r="614" spans="1:27" ht="15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</row>
    <row r="615" spans="1:27" ht="15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</row>
    <row r="616" spans="1:27" ht="15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</row>
    <row r="617" spans="1:27" ht="15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</row>
    <row r="618" spans="1:27" ht="15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</row>
    <row r="619" spans="1:27" ht="15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</row>
    <row r="620" spans="1:27" ht="15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</row>
    <row r="621" spans="1:27" ht="15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</row>
    <row r="622" spans="1:27" ht="15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</row>
    <row r="623" spans="1:27" ht="15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</row>
    <row r="624" spans="1:27" ht="15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</row>
    <row r="625" spans="1:27" ht="15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</row>
    <row r="626" spans="1:27" ht="15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</row>
    <row r="627" spans="1:27" ht="15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</row>
    <row r="628" spans="1:27" ht="15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</row>
    <row r="629" spans="1:27" ht="15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</row>
    <row r="630" spans="1:27" ht="15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</row>
    <row r="631" spans="1:27" ht="15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</row>
    <row r="632" spans="1:27" ht="15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</row>
    <row r="633" spans="1:27" ht="15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</row>
    <row r="634" spans="1:27" ht="15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</row>
    <row r="635" spans="1:27" ht="15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</row>
    <row r="636" spans="1:27" ht="15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</row>
    <row r="637" spans="1:27" ht="15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</row>
    <row r="638" spans="1:27" ht="15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</row>
    <row r="639" spans="1:27" ht="15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</row>
    <row r="640" spans="1:27" ht="15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</row>
    <row r="641" spans="1:27" ht="15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</row>
    <row r="642" spans="1:27" ht="15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</row>
    <row r="643" spans="1:27" ht="15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</row>
    <row r="644" spans="1:27" ht="15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</row>
    <row r="645" spans="1:27" ht="15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</row>
    <row r="646" spans="1:27" ht="15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</row>
    <row r="647" spans="1:27" ht="15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</row>
    <row r="648" spans="1:27" ht="15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</row>
    <row r="649" spans="1:27" ht="15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</row>
    <row r="650" spans="1:27" ht="15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</row>
    <row r="651" spans="1:27" ht="15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</row>
    <row r="652" spans="1:27" ht="15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</row>
    <row r="653" spans="1:27" ht="15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</row>
    <row r="654" spans="1:27" ht="15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</row>
    <row r="655" spans="1:27" ht="15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</row>
    <row r="656" spans="1:27" ht="15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</row>
    <row r="657" spans="1:27" ht="15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</row>
    <row r="658" spans="1:27" ht="15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</row>
    <row r="659" spans="1:27" ht="15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</row>
    <row r="660" spans="1:27" ht="15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</row>
    <row r="661" spans="1:27" ht="15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</row>
    <row r="662" spans="1:27" ht="15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</row>
    <row r="663" spans="1:27" ht="15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</row>
    <row r="664" spans="1:27" ht="15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</row>
    <row r="665" spans="1:27" ht="15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</row>
    <row r="666" spans="1:27" ht="15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</row>
    <row r="667" spans="1:27" ht="15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</row>
    <row r="668" spans="1:27" ht="15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</row>
    <row r="669" spans="1:27" ht="15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</row>
    <row r="670" spans="1:27" ht="15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</row>
    <row r="671" spans="1:27" ht="15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</row>
    <row r="672" spans="1:27" ht="15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</row>
    <row r="673" spans="1:27" ht="15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</row>
    <row r="674" spans="1:27" ht="15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</row>
    <row r="675" spans="1:27" ht="15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</row>
    <row r="676" spans="1:27" ht="15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</row>
    <row r="677" spans="1:27" ht="15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</row>
    <row r="678" spans="1:27" ht="15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</row>
    <row r="679" spans="1:27" ht="15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</row>
    <row r="680" spans="1:27" ht="15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</row>
    <row r="681" spans="1:27" ht="15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</row>
    <row r="682" spans="1:27" ht="15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</row>
    <row r="683" spans="1:27" ht="15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</row>
    <row r="684" spans="1:27" ht="15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</row>
    <row r="685" spans="1:27" ht="15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</row>
    <row r="686" spans="1:27" ht="15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</row>
    <row r="687" spans="1:27" ht="15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</row>
    <row r="688" spans="1:27" ht="15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</row>
    <row r="689" spans="1:27" ht="15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</row>
    <row r="690" spans="1:27" ht="15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</row>
    <row r="691" spans="1:27" ht="15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</row>
    <row r="692" spans="1:27" ht="15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</row>
    <row r="693" spans="1:27" ht="15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</row>
    <row r="694" spans="1:27" ht="15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</row>
    <row r="695" spans="1:27" ht="15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</row>
    <row r="696" spans="1:27" ht="15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</row>
    <row r="697" spans="1:27" ht="15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</row>
    <row r="698" spans="1:27" ht="15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</row>
    <row r="699" spans="1:27" ht="15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</row>
    <row r="700" spans="1:27" ht="15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</row>
    <row r="701" spans="1:27" ht="15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</row>
    <row r="702" spans="1:27" ht="15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</row>
    <row r="703" spans="1:27" ht="15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</row>
    <row r="704" spans="1:27" ht="15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</row>
    <row r="705" spans="1:27" ht="15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</row>
    <row r="706" spans="1:27" ht="15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</row>
    <row r="707" spans="1:27" ht="15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</row>
    <row r="708" spans="1:27" ht="15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</row>
    <row r="709" spans="1:27" ht="15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</row>
    <row r="710" spans="1:27" ht="15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</row>
    <row r="711" spans="1:27" ht="15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</row>
    <row r="712" spans="1:27" ht="15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</row>
    <row r="713" spans="1:27" ht="15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</row>
    <row r="714" spans="1:27" ht="15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</row>
    <row r="715" spans="1:27" ht="15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</row>
    <row r="716" spans="1:27" ht="15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</row>
    <row r="717" spans="1:27" ht="15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</row>
    <row r="718" spans="1:27" ht="15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</row>
    <row r="719" spans="1:27" ht="15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</row>
    <row r="720" spans="1:27" ht="15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</row>
    <row r="721" spans="1:27" ht="15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</row>
    <row r="722" spans="1:27" ht="15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</row>
    <row r="723" spans="1:27" ht="15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</row>
    <row r="724" spans="1:27" ht="15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</row>
    <row r="725" spans="1:27" ht="15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</row>
    <row r="726" spans="1:27" ht="15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</row>
    <row r="727" spans="1:27" ht="15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</row>
    <row r="728" spans="1:27" ht="15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</row>
    <row r="729" spans="1:27" ht="15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</row>
    <row r="730" spans="1:27" ht="15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</row>
    <row r="731" spans="1:27" ht="15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</row>
    <row r="732" spans="1:27" ht="15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</row>
    <row r="733" spans="1:27" ht="15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</row>
    <row r="734" spans="1:27" ht="15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</row>
    <row r="735" spans="1:27" ht="15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</row>
    <row r="736" spans="1:27" ht="15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</row>
    <row r="737" spans="1:27" ht="15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</row>
    <row r="738" spans="1:27" ht="15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</row>
    <row r="739" spans="1:27" ht="15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</row>
    <row r="740" spans="1:27" ht="15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</row>
    <row r="741" spans="1:27" ht="15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</row>
    <row r="742" spans="1:27" ht="15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</row>
    <row r="743" spans="1:27" ht="15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</row>
    <row r="744" spans="1:27" ht="15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</row>
    <row r="745" spans="1:27" ht="15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</row>
    <row r="746" spans="1:27" ht="15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</row>
    <row r="747" spans="1:27" ht="15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</row>
    <row r="748" spans="1:27" ht="15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</row>
    <row r="749" spans="1:27" ht="15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</row>
    <row r="750" spans="1:27" ht="15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</row>
    <row r="751" spans="1:27" ht="15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</row>
    <row r="752" spans="1:27" ht="15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</row>
    <row r="753" spans="1:27" ht="15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</row>
    <row r="754" spans="1:27" ht="15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</row>
    <row r="755" spans="1:27" ht="15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</row>
    <row r="756" spans="1:27" ht="15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</row>
    <row r="757" spans="1:27" ht="15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</row>
    <row r="758" spans="1:27" ht="15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</row>
    <row r="759" spans="1:27" ht="15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</row>
    <row r="760" spans="1:27" ht="15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</row>
    <row r="761" spans="1:27" ht="15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</row>
    <row r="762" spans="1:27" ht="15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</row>
    <row r="763" spans="1:27" ht="15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</row>
    <row r="764" spans="1:27" ht="15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</row>
    <row r="765" spans="1:27" ht="15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</row>
    <row r="766" spans="1:27" ht="15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</row>
    <row r="767" spans="1:27" ht="15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</row>
    <row r="768" spans="1:27" ht="15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</row>
    <row r="769" spans="1:27" ht="15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</row>
    <row r="770" spans="1:27" ht="15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</row>
    <row r="771" spans="1:27" ht="15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</row>
    <row r="772" spans="1:27" ht="15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</row>
    <row r="773" spans="1:27" ht="15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</row>
    <row r="774" spans="1:27" ht="15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</row>
    <row r="775" spans="1:27" ht="15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</row>
    <row r="776" spans="1:27" ht="15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</row>
    <row r="777" spans="1:27" ht="15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</row>
    <row r="778" spans="1:27" ht="15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</row>
    <row r="779" spans="1:27" ht="15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</row>
    <row r="780" spans="1:27" ht="15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</row>
    <row r="781" spans="1:27" ht="15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</row>
    <row r="782" spans="1:27" ht="15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</row>
    <row r="783" spans="1:27" ht="15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</row>
    <row r="784" spans="1:27" ht="15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</row>
    <row r="785" spans="1:27" ht="15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</row>
    <row r="786" spans="1:27" ht="15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</row>
    <row r="787" spans="1:27" ht="15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</row>
    <row r="788" spans="1:27" ht="15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</row>
    <row r="789" spans="1:27" ht="15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</row>
    <row r="790" spans="1:27" ht="15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</row>
    <row r="791" spans="1:27" ht="15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</row>
    <row r="792" spans="1:27" ht="15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</row>
    <row r="793" spans="1:27" ht="15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</row>
    <row r="794" spans="1:27" ht="15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</row>
    <row r="795" spans="1:27" ht="15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</row>
    <row r="796" spans="1:27" ht="15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</row>
    <row r="797" spans="1:27" ht="15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</row>
    <row r="798" spans="1:27" ht="15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</row>
    <row r="799" spans="1:27" ht="15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</row>
    <row r="800" spans="1:27" ht="15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</row>
    <row r="801" spans="1:27" ht="15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</row>
    <row r="802" spans="1:27" ht="15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</row>
    <row r="803" spans="1:27" ht="15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</row>
    <row r="804" spans="1:27" ht="15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</row>
    <row r="805" spans="1:27" ht="15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</row>
    <row r="806" spans="1:27" ht="15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</row>
    <row r="807" spans="1:27" ht="15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</row>
    <row r="808" spans="1:27" ht="15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</row>
    <row r="809" spans="1:27" ht="15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</row>
    <row r="810" spans="1:27" ht="15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</row>
    <row r="811" spans="1:27" ht="15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</row>
    <row r="812" spans="1:27" ht="15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</row>
    <row r="813" spans="1:27" ht="15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</row>
    <row r="814" spans="1:27" ht="15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</row>
    <row r="815" spans="1:27" ht="15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</row>
    <row r="816" spans="1:27" ht="15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</row>
    <row r="817" spans="1:27" ht="15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</row>
    <row r="818" spans="1:27" ht="15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</row>
    <row r="819" spans="1:27" ht="15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</row>
    <row r="820" spans="1:27" ht="15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</row>
    <row r="821" spans="1:27" ht="15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</row>
    <row r="822" spans="1:27" ht="15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</row>
    <row r="823" spans="1:27" ht="15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</row>
    <row r="824" spans="1:27" ht="15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</row>
    <row r="825" spans="1:27" ht="15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</row>
    <row r="826" spans="1:27" ht="15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</row>
    <row r="827" spans="1:27" ht="15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</row>
    <row r="828" spans="1:27" ht="15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</row>
    <row r="829" spans="1:27" ht="15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</row>
    <row r="830" spans="1:27" ht="15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</row>
    <row r="831" spans="1:27" ht="15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</row>
    <row r="832" spans="1:27" ht="15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</row>
    <row r="833" spans="1:27" ht="15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</row>
    <row r="834" spans="1:27" ht="15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</row>
    <row r="835" spans="1:27" ht="15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</row>
    <row r="836" spans="1:27" ht="15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</row>
    <row r="837" spans="1:27" ht="15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</row>
    <row r="838" spans="1:27" ht="15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</row>
    <row r="839" spans="1:27" ht="15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</row>
    <row r="840" spans="1:27" ht="15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</row>
    <row r="841" spans="1:27" ht="15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</row>
    <row r="842" spans="1:27" ht="15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</row>
    <row r="843" spans="1:27" ht="15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</row>
    <row r="844" spans="1:27" ht="15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</row>
    <row r="845" spans="1:27" ht="15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</row>
    <row r="846" spans="1:27" ht="15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</row>
    <row r="847" spans="1:27" ht="15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</row>
    <row r="848" spans="1:27" ht="15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</row>
    <row r="849" spans="1:27" ht="15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</row>
    <row r="850" spans="1:27" ht="15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</row>
    <row r="851" spans="1:27" ht="15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</row>
    <row r="852" spans="1:27" ht="15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</row>
    <row r="853" spans="1:27" ht="15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</row>
    <row r="854" spans="1:27" ht="15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</row>
    <row r="855" spans="1:27" ht="15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</row>
    <row r="856" spans="1:27" ht="15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</row>
    <row r="857" spans="1:27" ht="15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</row>
    <row r="858" spans="1:27" ht="15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</row>
    <row r="859" spans="1:27" ht="15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</row>
    <row r="860" spans="1:27" ht="15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</row>
    <row r="861" spans="1:27" ht="15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</row>
    <row r="862" spans="1:27" ht="15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</row>
    <row r="863" spans="1:27" ht="15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</row>
    <row r="864" spans="1:27" ht="15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</row>
    <row r="865" spans="1:27" ht="15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</row>
    <row r="866" spans="1:27" ht="15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</row>
    <row r="867" spans="1:27" ht="15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</row>
    <row r="868" spans="1:27" ht="15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</row>
    <row r="869" spans="1:27" ht="15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</row>
    <row r="870" spans="1:27" ht="15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</row>
    <row r="871" spans="1:27" ht="15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</row>
    <row r="872" spans="1:27" ht="15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</row>
    <row r="873" spans="1:27" ht="15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</row>
    <row r="874" spans="1:27" ht="15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</row>
    <row r="875" spans="1:27" ht="15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</row>
    <row r="876" spans="1:27" ht="15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</row>
    <row r="877" spans="1:27" ht="15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</row>
    <row r="878" spans="1:27" ht="15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</row>
    <row r="879" spans="1:27" ht="15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</row>
    <row r="880" spans="1:27" ht="15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</row>
    <row r="881" spans="1:27" ht="15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</row>
    <row r="882" spans="1:27" ht="15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</row>
    <row r="883" spans="1:27" ht="15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</row>
    <row r="884" spans="1:27" ht="15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</row>
    <row r="885" spans="1:27" ht="15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</row>
    <row r="886" spans="1:27" ht="15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</row>
    <row r="887" spans="1:27" ht="15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</row>
    <row r="888" spans="1:27" ht="15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</row>
    <row r="889" spans="1:27" ht="15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</row>
    <row r="890" spans="1:27" ht="15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</row>
    <row r="891" spans="1:27" ht="15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</row>
    <row r="892" spans="1:27" ht="15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</row>
    <row r="893" spans="1:27" ht="15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</row>
    <row r="894" spans="1:27" ht="15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</row>
    <row r="895" spans="1:27" ht="15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</row>
    <row r="896" spans="1:27" ht="15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</row>
    <row r="897" spans="1:27" ht="15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</row>
    <row r="898" spans="1:27" ht="15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</row>
    <row r="899" spans="1:27" ht="15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</row>
    <row r="900" spans="1:27" ht="15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</row>
    <row r="901" spans="1:27" ht="15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</row>
    <row r="902" spans="1:27" ht="15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</row>
    <row r="903" spans="1:27" ht="15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</row>
    <row r="904" spans="1:27" ht="15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</row>
    <row r="905" spans="1:27" ht="15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</row>
    <row r="906" spans="1:27" ht="15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</row>
    <row r="907" spans="1:27" ht="15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</row>
    <row r="908" spans="1:27" ht="15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</row>
    <row r="909" spans="1:27" ht="15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</row>
    <row r="910" spans="1:27" ht="15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</row>
    <row r="911" spans="1:27" ht="15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</row>
    <row r="912" spans="1:27" ht="15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</row>
    <row r="913" spans="1:27" ht="15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</row>
    <row r="914" spans="1:27" ht="15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</row>
    <row r="915" spans="1:27" ht="15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</row>
    <row r="916" spans="1:27" ht="15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</row>
    <row r="917" spans="1:27" ht="15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</row>
    <row r="918" spans="1:27" ht="15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</row>
    <row r="919" spans="1:27" ht="15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</row>
    <row r="920" spans="1:27" ht="15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</row>
    <row r="921" spans="1:27" ht="15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</row>
    <row r="922" spans="1:27" ht="15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</row>
    <row r="923" spans="1:27" ht="15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</row>
    <row r="924" spans="1:27" ht="15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</row>
    <row r="925" spans="1:27" ht="15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</row>
    <row r="926" spans="1:27" ht="15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</row>
    <row r="927" spans="1:27" ht="15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</row>
    <row r="928" spans="1:27" ht="15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</row>
    <row r="929" spans="1:27" ht="15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</row>
    <row r="930" spans="1:27" ht="15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</row>
    <row r="931" spans="1:27" ht="15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</row>
    <row r="932" spans="1:27" ht="15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</row>
    <row r="933" spans="1:27" ht="15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</row>
    <row r="934" spans="1:27" ht="15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</row>
    <row r="935" spans="1:27" ht="15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</row>
    <row r="936" spans="1:27" ht="15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</row>
    <row r="937" spans="1:27" ht="15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</row>
    <row r="938" spans="1:27" ht="15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</row>
    <row r="939" spans="1:27" ht="15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</row>
    <row r="940" spans="1:27" ht="15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</row>
    <row r="941" spans="1:27" ht="15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</row>
    <row r="942" spans="1:27" ht="15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</row>
    <row r="943" spans="1:27" ht="15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</row>
    <row r="944" spans="1:27" ht="15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</row>
    <row r="945" spans="1:27" ht="15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</row>
    <row r="946" spans="1:27" ht="15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</row>
    <row r="947" spans="1:27" ht="15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</row>
    <row r="948" spans="1:27" ht="15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</row>
    <row r="949" spans="1:27" ht="15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</row>
    <row r="950" spans="1:27" ht="15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</row>
    <row r="951" spans="1:27" ht="15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</row>
    <row r="952" spans="1:27" ht="15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</row>
    <row r="953" spans="1:27" ht="15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</row>
    <row r="954" spans="1:27" ht="15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</row>
    <row r="955" spans="1:27" ht="15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</row>
    <row r="956" spans="1:27" ht="15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</row>
    <row r="957" spans="1:27" ht="15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</row>
    <row r="958" spans="1:27" ht="15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</row>
    <row r="959" spans="1:27" ht="15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</row>
    <row r="960" spans="1:27" ht="15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</row>
    <row r="961" spans="1:27" ht="15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</row>
    <row r="962" spans="1:27" ht="15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</row>
    <row r="963" spans="1:27" ht="15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</row>
    <row r="964" spans="1:27" ht="15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</row>
    <row r="965" spans="1:27" ht="15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</row>
    <row r="966" spans="1:27" ht="15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</row>
    <row r="967" spans="1:27" ht="15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</row>
    <row r="968" spans="1:27" ht="15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</row>
    <row r="969" spans="1:27" ht="15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</row>
    <row r="970" spans="1:27" ht="15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</row>
    <row r="971" spans="1:27" ht="15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</row>
    <row r="972" spans="1:27" ht="15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</row>
    <row r="973" spans="1:27" ht="15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</row>
    <row r="974" spans="1:27" ht="15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</row>
    <row r="975" spans="1:27" ht="15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</row>
    <row r="976" spans="1:27" ht="15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</row>
    <row r="977" spans="1:27" ht="15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</row>
    <row r="978" spans="1:27" ht="15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</row>
    <row r="979" spans="1:27" ht="15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</row>
    <row r="980" spans="1:27" ht="15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</row>
    <row r="981" spans="1:27" ht="15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</row>
    <row r="982" spans="1:27" ht="15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</row>
    <row r="983" spans="1:27" ht="15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</row>
    <row r="984" spans="1:27" ht="15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</row>
    <row r="985" spans="1:27" ht="15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</row>
    <row r="986" spans="1:27" ht="15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</row>
    <row r="987" spans="1:27" ht="15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</row>
    <row r="988" spans="1:27" ht="15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</row>
    <row r="989" spans="1:27" ht="15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</row>
    <row r="990" spans="1:27" ht="15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</row>
    <row r="991" spans="1:27" ht="15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</row>
    <row r="992" spans="1:27" ht="15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</row>
    <row r="993" spans="1:27" ht="15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</row>
    <row r="994" spans="1:27" ht="15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</row>
    <row r="995" spans="1:27" ht="15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</row>
    <row r="996" spans="1:27" ht="15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</row>
    <row r="997" spans="1:27" ht="15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</row>
    <row r="998" spans="1:27" ht="15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  <c r="AA998" s="19"/>
    </row>
  </sheetData>
  <mergeCells count="2">
    <mergeCell ref="B3:D3"/>
    <mergeCell ref="N5:R7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7"/>
  <sheetViews>
    <sheetView showGridLines="0" workbookViewId="0">
      <selection activeCell="B6" sqref="B6"/>
    </sheetView>
  </sheetViews>
  <sheetFormatPr defaultRowHeight="15"/>
  <cols>
    <col min="1" max="1" width="29" style="12" customWidth="1"/>
    <col min="2" max="16384" width="9.140625" style="1"/>
  </cols>
  <sheetData>
    <row r="1" spans="1:27" s="26" customFormat="1" ht="57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</row>
    <row r="2" spans="1:27" s="14" customFormat="1">
      <c r="A2" s="13"/>
    </row>
    <row r="3" spans="1:27" ht="15" customHeight="1">
      <c r="B3" s="4"/>
      <c r="C3" s="4"/>
      <c r="D3" s="4"/>
      <c r="E3" s="4"/>
      <c r="F3" s="4"/>
    </row>
    <row r="4" spans="1:27" ht="21">
      <c r="A4" s="27" t="s">
        <v>33</v>
      </c>
      <c r="C4" s="4"/>
      <c r="D4" s="4"/>
      <c r="E4" s="4"/>
      <c r="F4" s="4"/>
    </row>
    <row r="5" spans="1:27" ht="15" customHeight="1">
      <c r="C5" s="4"/>
      <c r="D5" s="4"/>
      <c r="E5" s="4"/>
      <c r="F5" s="4"/>
      <c r="G5" s="56" t="s">
        <v>32</v>
      </c>
      <c r="H5" s="56"/>
      <c r="I5" s="56"/>
      <c r="J5" s="56"/>
      <c r="K5" s="56"/>
      <c r="L5" s="56"/>
      <c r="M5" s="56"/>
    </row>
    <row r="6" spans="1:27">
      <c r="A6" s="9" t="s">
        <v>17</v>
      </c>
      <c r="B6" s="36"/>
      <c r="C6" s="4"/>
      <c r="D6" s="4"/>
      <c r="E6" s="4"/>
      <c r="F6" s="4"/>
      <c r="G6" s="56"/>
      <c r="H6" s="56"/>
      <c r="I6" s="56"/>
      <c r="J6" s="56"/>
      <c r="K6" s="56"/>
      <c r="L6" s="56"/>
      <c r="M6" s="56"/>
    </row>
    <row r="7" spans="1:27">
      <c r="A7" s="9" t="s">
        <v>18</v>
      </c>
      <c r="B7" s="37"/>
      <c r="C7" s="4"/>
      <c r="D7" s="4"/>
      <c r="E7" s="4"/>
      <c r="F7" s="4"/>
      <c r="G7" s="56"/>
      <c r="H7" s="56"/>
      <c r="I7" s="56"/>
      <c r="J7" s="56"/>
      <c r="K7" s="56"/>
      <c r="L7" s="56"/>
      <c r="M7" s="56"/>
    </row>
    <row r="8" spans="1:27">
      <c r="A8" s="9" t="s">
        <v>26</v>
      </c>
      <c r="B8" s="37">
        <v>0.14000000000000001</v>
      </c>
      <c r="C8" s="4"/>
      <c r="D8" s="4"/>
      <c r="E8" s="4"/>
      <c r="F8" s="4"/>
    </row>
    <row r="9" spans="1:27">
      <c r="B9" s="4"/>
      <c r="C9" s="4"/>
      <c r="D9" s="4"/>
      <c r="E9" s="4"/>
      <c r="F9" s="4"/>
    </row>
    <row r="10" spans="1:27">
      <c r="B10" s="4"/>
      <c r="C10" s="4"/>
      <c r="D10" s="4"/>
      <c r="E10" s="4"/>
      <c r="F10" s="4"/>
    </row>
    <row r="11" spans="1:27">
      <c r="B11" s="4"/>
      <c r="C11" s="4"/>
      <c r="D11" s="4"/>
      <c r="E11" s="4"/>
      <c r="F11" s="4"/>
    </row>
    <row r="12" spans="1:27">
      <c r="B12" s="4"/>
      <c r="C12" s="4"/>
      <c r="D12" s="4"/>
      <c r="E12" s="4"/>
      <c r="F12" s="4"/>
    </row>
    <row r="17" spans="12:12">
      <c r="L17" s="18"/>
    </row>
  </sheetData>
  <mergeCells count="1">
    <mergeCell ref="G5:M7"/>
  </mergeCells>
  <conditionalFormatting sqref="B3:F3 B9:F12 C4:F8">
    <cfRule type="cellIs" dxfId="2" priority="1" operator="greaterThan">
      <formula>0</formula>
    </cfRule>
    <cfRule type="cellIs" dxfId="1" priority="2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K103"/>
  <sheetViews>
    <sheetView showGridLines="0" workbookViewId="0">
      <pane xSplit="3" ySplit="2" topLeftCell="AZ3" activePane="bottomRight" state="frozen"/>
      <selection pane="topRight" activeCell="D1" sqref="D1"/>
      <selection pane="bottomLeft" activeCell="A3" sqref="A3"/>
      <selection pane="bottomRight" activeCell="AZ3" sqref="AZ3"/>
    </sheetView>
  </sheetViews>
  <sheetFormatPr defaultRowHeight="15"/>
  <cols>
    <col min="1" max="1" width="29" style="1" customWidth="1"/>
    <col min="2" max="2" width="13.140625" style="1" customWidth="1"/>
    <col min="3" max="3" width="8.42578125" style="5" customWidth="1"/>
    <col min="4" max="63" width="12.7109375" style="2" bestFit="1" customWidth="1"/>
    <col min="64" max="16384" width="9.140625" style="1"/>
  </cols>
  <sheetData>
    <row r="1" spans="1:63" s="26" customFormat="1" ht="57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</row>
    <row r="2" spans="1:63" s="3" customFormat="1">
      <c r="A2" s="6" t="s">
        <v>2</v>
      </c>
      <c r="B2" s="6" t="s">
        <v>0</v>
      </c>
      <c r="C2" s="7" t="s">
        <v>1</v>
      </c>
      <c r="D2" s="8">
        <v>42736</v>
      </c>
      <c r="E2" s="8">
        <v>42767</v>
      </c>
      <c r="F2" s="8">
        <v>42795</v>
      </c>
      <c r="G2" s="8">
        <v>42826</v>
      </c>
      <c r="H2" s="8">
        <v>42856</v>
      </c>
      <c r="I2" s="8">
        <v>42887</v>
      </c>
      <c r="J2" s="8">
        <v>42917</v>
      </c>
      <c r="K2" s="8">
        <v>42948</v>
      </c>
      <c r="L2" s="8">
        <v>42979</v>
      </c>
      <c r="M2" s="8">
        <v>43009</v>
      </c>
      <c r="N2" s="8">
        <v>43040</v>
      </c>
      <c r="O2" s="8">
        <v>43070</v>
      </c>
      <c r="P2" s="8">
        <v>43101</v>
      </c>
      <c r="Q2" s="8">
        <v>43132</v>
      </c>
      <c r="R2" s="8">
        <v>43160</v>
      </c>
      <c r="S2" s="8">
        <v>43191</v>
      </c>
      <c r="T2" s="8">
        <v>43221</v>
      </c>
      <c r="U2" s="8">
        <v>43252</v>
      </c>
      <c r="V2" s="8">
        <v>43282</v>
      </c>
      <c r="W2" s="8">
        <v>43313</v>
      </c>
      <c r="X2" s="8">
        <v>43344</v>
      </c>
      <c r="Y2" s="8">
        <v>43374</v>
      </c>
      <c r="Z2" s="8">
        <v>43405</v>
      </c>
      <c r="AA2" s="8">
        <v>43435</v>
      </c>
      <c r="AB2" s="8">
        <v>43466</v>
      </c>
      <c r="AC2" s="8">
        <v>43497</v>
      </c>
      <c r="AD2" s="8">
        <v>43525</v>
      </c>
      <c r="AE2" s="8">
        <v>43556</v>
      </c>
      <c r="AF2" s="8">
        <v>43586</v>
      </c>
      <c r="AG2" s="8">
        <v>43617</v>
      </c>
      <c r="AH2" s="8">
        <v>43647</v>
      </c>
      <c r="AI2" s="8">
        <v>43678</v>
      </c>
      <c r="AJ2" s="8">
        <v>43709</v>
      </c>
      <c r="AK2" s="8">
        <v>43739</v>
      </c>
      <c r="AL2" s="8">
        <v>43770</v>
      </c>
      <c r="AM2" s="8">
        <v>43800</v>
      </c>
      <c r="AN2" s="8">
        <v>43831</v>
      </c>
      <c r="AO2" s="8">
        <v>43862</v>
      </c>
      <c r="AP2" s="8">
        <v>43891</v>
      </c>
      <c r="AQ2" s="8">
        <v>43922</v>
      </c>
      <c r="AR2" s="8">
        <v>43952</v>
      </c>
      <c r="AS2" s="8">
        <v>43983</v>
      </c>
      <c r="AT2" s="8">
        <v>44013</v>
      </c>
      <c r="AU2" s="8">
        <v>44044</v>
      </c>
      <c r="AV2" s="8">
        <v>44075</v>
      </c>
      <c r="AW2" s="8">
        <v>44105</v>
      </c>
      <c r="AX2" s="8">
        <v>44136</v>
      </c>
      <c r="AY2" s="8">
        <v>44166</v>
      </c>
      <c r="AZ2" s="8">
        <v>44197</v>
      </c>
      <c r="BA2" s="8">
        <v>44228</v>
      </c>
      <c r="BB2" s="8">
        <v>44256</v>
      </c>
      <c r="BC2" s="8">
        <v>44287</v>
      </c>
      <c r="BD2" s="8">
        <v>44317</v>
      </c>
      <c r="BE2" s="8">
        <v>44348</v>
      </c>
      <c r="BF2" s="8">
        <v>44378</v>
      </c>
      <c r="BG2" s="8">
        <v>44409</v>
      </c>
      <c r="BH2" s="8">
        <v>44440</v>
      </c>
      <c r="BI2" s="8">
        <v>44470</v>
      </c>
      <c r="BJ2" s="8">
        <v>44501</v>
      </c>
      <c r="BK2" s="8">
        <v>44531</v>
      </c>
    </row>
    <row r="3" spans="1:63">
      <c r="A3" s="38" t="s">
        <v>23</v>
      </c>
      <c r="B3" s="10">
        <f t="shared" ref="B3:B34" si="0">SUM(D3:BK3)</f>
        <v>0</v>
      </c>
      <c r="C3" s="11" t="e">
        <f>B3/SUM($B$3:$B$103)</f>
        <v>#DIV/0!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</row>
    <row r="4" spans="1:63">
      <c r="A4" s="38"/>
      <c r="B4" s="10">
        <f t="shared" si="0"/>
        <v>0</v>
      </c>
      <c r="C4" s="11" t="e">
        <f t="shared" ref="C4:C67" si="1">B4/SUM($B$3:$B$103)</f>
        <v>#DIV/0!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</row>
    <row r="5" spans="1:63">
      <c r="A5" s="38"/>
      <c r="B5" s="10">
        <f t="shared" si="0"/>
        <v>0</v>
      </c>
      <c r="C5" s="11" t="e">
        <f t="shared" si="1"/>
        <v>#DIV/0!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</row>
    <row r="6" spans="1:63">
      <c r="A6" s="38"/>
      <c r="B6" s="10">
        <f t="shared" si="0"/>
        <v>0</v>
      </c>
      <c r="C6" s="11" t="e">
        <f t="shared" si="1"/>
        <v>#DIV/0!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</row>
    <row r="7" spans="1:63">
      <c r="A7" s="38"/>
      <c r="B7" s="10">
        <f t="shared" si="0"/>
        <v>0</v>
      </c>
      <c r="C7" s="11" t="e">
        <f t="shared" si="1"/>
        <v>#DIV/0!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</row>
    <row r="8" spans="1:63">
      <c r="A8" s="38"/>
      <c r="B8" s="10">
        <f t="shared" si="0"/>
        <v>0</v>
      </c>
      <c r="C8" s="11" t="e">
        <f t="shared" si="1"/>
        <v>#DIV/0!</v>
      </c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</row>
    <row r="9" spans="1:63">
      <c r="A9" s="38"/>
      <c r="B9" s="10">
        <f t="shared" si="0"/>
        <v>0</v>
      </c>
      <c r="C9" s="11" t="e">
        <f t="shared" si="1"/>
        <v>#DIV/0!</v>
      </c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</row>
    <row r="10" spans="1:63">
      <c r="A10" s="38"/>
      <c r="B10" s="10">
        <f t="shared" si="0"/>
        <v>0</v>
      </c>
      <c r="C10" s="11" t="e">
        <f t="shared" si="1"/>
        <v>#DIV/0!</v>
      </c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</row>
    <row r="11" spans="1:63">
      <c r="A11" s="38"/>
      <c r="B11" s="10">
        <f t="shared" si="0"/>
        <v>0</v>
      </c>
      <c r="C11" s="11" t="e">
        <f t="shared" si="1"/>
        <v>#DIV/0!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</row>
    <row r="12" spans="1:63">
      <c r="A12" s="38"/>
      <c r="B12" s="10">
        <f t="shared" si="0"/>
        <v>0</v>
      </c>
      <c r="C12" s="11" t="e">
        <f t="shared" si="1"/>
        <v>#DIV/0!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</row>
    <row r="13" spans="1:63">
      <c r="A13" s="38"/>
      <c r="B13" s="10">
        <f t="shared" si="0"/>
        <v>0</v>
      </c>
      <c r="C13" s="11" t="e">
        <f t="shared" si="1"/>
        <v>#DIV/0!</v>
      </c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</row>
    <row r="14" spans="1:63">
      <c r="A14" s="38"/>
      <c r="B14" s="10">
        <f t="shared" si="0"/>
        <v>0</v>
      </c>
      <c r="C14" s="11" t="e">
        <f t="shared" si="1"/>
        <v>#DIV/0!</v>
      </c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</row>
    <row r="15" spans="1:63">
      <c r="A15" s="38"/>
      <c r="B15" s="10">
        <f t="shared" si="0"/>
        <v>0</v>
      </c>
      <c r="C15" s="11" t="e">
        <f t="shared" si="1"/>
        <v>#DIV/0!</v>
      </c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</row>
    <row r="16" spans="1:63">
      <c r="A16" s="38"/>
      <c r="B16" s="10">
        <f t="shared" si="0"/>
        <v>0</v>
      </c>
      <c r="C16" s="11" t="e">
        <f t="shared" si="1"/>
        <v>#DIV/0!</v>
      </c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</row>
    <row r="17" spans="1:63">
      <c r="A17" s="38"/>
      <c r="B17" s="10">
        <f t="shared" si="0"/>
        <v>0</v>
      </c>
      <c r="C17" s="11" t="e">
        <f t="shared" si="1"/>
        <v>#DIV/0!</v>
      </c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</row>
    <row r="18" spans="1:63">
      <c r="A18" s="38"/>
      <c r="B18" s="10">
        <f t="shared" si="0"/>
        <v>0</v>
      </c>
      <c r="C18" s="11" t="e">
        <f t="shared" si="1"/>
        <v>#DIV/0!</v>
      </c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</row>
    <row r="19" spans="1:63">
      <c r="A19" s="38"/>
      <c r="B19" s="10">
        <f t="shared" si="0"/>
        <v>0</v>
      </c>
      <c r="C19" s="11" t="e">
        <f t="shared" si="1"/>
        <v>#DIV/0!</v>
      </c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</row>
    <row r="20" spans="1:63">
      <c r="A20" s="38"/>
      <c r="B20" s="10">
        <f t="shared" si="0"/>
        <v>0</v>
      </c>
      <c r="C20" s="11" t="e">
        <f t="shared" si="1"/>
        <v>#DIV/0!</v>
      </c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</row>
    <row r="21" spans="1:63">
      <c r="A21" s="38"/>
      <c r="B21" s="10">
        <f t="shared" si="0"/>
        <v>0</v>
      </c>
      <c r="C21" s="11" t="e">
        <f t="shared" si="1"/>
        <v>#DIV/0!</v>
      </c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</row>
    <row r="22" spans="1:63">
      <c r="A22" s="38"/>
      <c r="B22" s="10">
        <f t="shared" si="0"/>
        <v>0</v>
      </c>
      <c r="C22" s="11" t="e">
        <f t="shared" si="1"/>
        <v>#DIV/0!</v>
      </c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</row>
    <row r="23" spans="1:63">
      <c r="A23" s="38"/>
      <c r="B23" s="10">
        <f t="shared" si="0"/>
        <v>0</v>
      </c>
      <c r="C23" s="11" t="e">
        <f t="shared" si="1"/>
        <v>#DIV/0!</v>
      </c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</row>
    <row r="24" spans="1:63">
      <c r="A24" s="38"/>
      <c r="B24" s="10">
        <f t="shared" si="0"/>
        <v>0</v>
      </c>
      <c r="C24" s="11" t="e">
        <f t="shared" si="1"/>
        <v>#DIV/0!</v>
      </c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</row>
    <row r="25" spans="1:63">
      <c r="A25" s="38"/>
      <c r="B25" s="10">
        <f t="shared" si="0"/>
        <v>0</v>
      </c>
      <c r="C25" s="11" t="e">
        <f t="shared" si="1"/>
        <v>#DIV/0!</v>
      </c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</row>
    <row r="26" spans="1:63">
      <c r="A26" s="38"/>
      <c r="B26" s="10">
        <f t="shared" si="0"/>
        <v>0</v>
      </c>
      <c r="C26" s="11" t="e">
        <f t="shared" si="1"/>
        <v>#DIV/0!</v>
      </c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</row>
    <row r="27" spans="1:63">
      <c r="A27" s="38"/>
      <c r="B27" s="10">
        <f t="shared" si="0"/>
        <v>0</v>
      </c>
      <c r="C27" s="11" t="e">
        <f t="shared" si="1"/>
        <v>#DIV/0!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</row>
    <row r="28" spans="1:63">
      <c r="A28" s="38"/>
      <c r="B28" s="10">
        <f t="shared" si="0"/>
        <v>0</v>
      </c>
      <c r="C28" s="11" t="e">
        <f t="shared" si="1"/>
        <v>#DIV/0!</v>
      </c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</row>
    <row r="29" spans="1:63">
      <c r="A29" s="38"/>
      <c r="B29" s="10">
        <f t="shared" si="0"/>
        <v>0</v>
      </c>
      <c r="C29" s="11" t="e">
        <f t="shared" si="1"/>
        <v>#DIV/0!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</row>
    <row r="30" spans="1:63">
      <c r="A30" s="38"/>
      <c r="B30" s="10">
        <f t="shared" si="0"/>
        <v>0</v>
      </c>
      <c r="C30" s="11" t="e">
        <f t="shared" si="1"/>
        <v>#DIV/0!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</row>
    <row r="31" spans="1:63">
      <c r="A31" s="38"/>
      <c r="B31" s="10">
        <f t="shared" si="0"/>
        <v>0</v>
      </c>
      <c r="C31" s="11" t="e">
        <f t="shared" si="1"/>
        <v>#DIV/0!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</row>
    <row r="32" spans="1:63">
      <c r="A32" s="38"/>
      <c r="B32" s="10">
        <f t="shared" si="0"/>
        <v>0</v>
      </c>
      <c r="C32" s="11" t="e">
        <f t="shared" si="1"/>
        <v>#DIV/0!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</row>
    <row r="33" spans="1:63">
      <c r="A33" s="38"/>
      <c r="B33" s="10">
        <f t="shared" si="0"/>
        <v>0</v>
      </c>
      <c r="C33" s="11" t="e">
        <f t="shared" si="1"/>
        <v>#DIV/0!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</row>
    <row r="34" spans="1:63">
      <c r="A34" s="38"/>
      <c r="B34" s="10">
        <f t="shared" si="0"/>
        <v>0</v>
      </c>
      <c r="C34" s="11" t="e">
        <f t="shared" si="1"/>
        <v>#DIV/0!</v>
      </c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</row>
    <row r="35" spans="1:63">
      <c r="A35" s="38"/>
      <c r="B35" s="10">
        <f t="shared" ref="B35:B66" si="2">SUM(D35:BK35)</f>
        <v>0</v>
      </c>
      <c r="C35" s="11" t="e">
        <f t="shared" si="1"/>
        <v>#DIV/0!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</row>
    <row r="36" spans="1:63">
      <c r="A36" s="38"/>
      <c r="B36" s="10">
        <f t="shared" si="2"/>
        <v>0</v>
      </c>
      <c r="C36" s="11" t="e">
        <f t="shared" si="1"/>
        <v>#DIV/0!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</row>
    <row r="37" spans="1:63">
      <c r="A37" s="38"/>
      <c r="B37" s="10">
        <f t="shared" si="2"/>
        <v>0</v>
      </c>
      <c r="C37" s="11" t="e">
        <f t="shared" si="1"/>
        <v>#DIV/0!</v>
      </c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</row>
    <row r="38" spans="1:63">
      <c r="A38" s="38"/>
      <c r="B38" s="10">
        <f t="shared" si="2"/>
        <v>0</v>
      </c>
      <c r="C38" s="11" t="e">
        <f t="shared" si="1"/>
        <v>#DIV/0!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</row>
    <row r="39" spans="1:63">
      <c r="A39" s="38"/>
      <c r="B39" s="10">
        <f t="shared" si="2"/>
        <v>0</v>
      </c>
      <c r="C39" s="11" t="e">
        <f t="shared" si="1"/>
        <v>#DIV/0!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</row>
    <row r="40" spans="1:63">
      <c r="A40" s="38"/>
      <c r="B40" s="10">
        <f t="shared" si="2"/>
        <v>0</v>
      </c>
      <c r="C40" s="11" t="e">
        <f t="shared" si="1"/>
        <v>#DIV/0!</v>
      </c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</row>
    <row r="41" spans="1:63">
      <c r="A41" s="38"/>
      <c r="B41" s="10">
        <f t="shared" si="2"/>
        <v>0</v>
      </c>
      <c r="C41" s="11" t="e">
        <f t="shared" si="1"/>
        <v>#DIV/0!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</row>
    <row r="42" spans="1:63">
      <c r="A42" s="38"/>
      <c r="B42" s="10">
        <f t="shared" si="2"/>
        <v>0</v>
      </c>
      <c r="C42" s="11" t="e">
        <f t="shared" si="1"/>
        <v>#DIV/0!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</row>
    <row r="43" spans="1:63">
      <c r="A43" s="38"/>
      <c r="B43" s="10">
        <f t="shared" si="2"/>
        <v>0</v>
      </c>
      <c r="C43" s="11" t="e">
        <f t="shared" si="1"/>
        <v>#DIV/0!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</row>
    <row r="44" spans="1:63">
      <c r="A44" s="38"/>
      <c r="B44" s="10">
        <f t="shared" si="2"/>
        <v>0</v>
      </c>
      <c r="C44" s="11" t="e">
        <f t="shared" si="1"/>
        <v>#DIV/0!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</row>
    <row r="45" spans="1:63">
      <c r="A45" s="38"/>
      <c r="B45" s="10">
        <f t="shared" si="2"/>
        <v>0</v>
      </c>
      <c r="C45" s="11" t="e">
        <f t="shared" si="1"/>
        <v>#DIV/0!</v>
      </c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</row>
    <row r="46" spans="1:63">
      <c r="A46" s="38"/>
      <c r="B46" s="10">
        <f t="shared" si="2"/>
        <v>0</v>
      </c>
      <c r="C46" s="11" t="e">
        <f t="shared" si="1"/>
        <v>#DIV/0!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</row>
    <row r="47" spans="1:63">
      <c r="A47" s="38"/>
      <c r="B47" s="10">
        <f t="shared" si="2"/>
        <v>0</v>
      </c>
      <c r="C47" s="11" t="e">
        <f t="shared" si="1"/>
        <v>#DIV/0!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</row>
    <row r="48" spans="1:63">
      <c r="A48" s="38"/>
      <c r="B48" s="10">
        <f t="shared" si="2"/>
        <v>0</v>
      </c>
      <c r="C48" s="11" t="e">
        <f t="shared" si="1"/>
        <v>#DIV/0!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</row>
    <row r="49" spans="1:63">
      <c r="A49" s="38"/>
      <c r="B49" s="10">
        <f t="shared" si="2"/>
        <v>0</v>
      </c>
      <c r="C49" s="11" t="e">
        <f t="shared" si="1"/>
        <v>#DIV/0!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</row>
    <row r="50" spans="1:63">
      <c r="A50" s="38"/>
      <c r="B50" s="10">
        <f t="shared" si="2"/>
        <v>0</v>
      </c>
      <c r="C50" s="11" t="e">
        <f t="shared" si="1"/>
        <v>#DIV/0!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</row>
    <row r="51" spans="1:63">
      <c r="A51" s="38"/>
      <c r="B51" s="10">
        <f t="shared" si="2"/>
        <v>0</v>
      </c>
      <c r="C51" s="11" t="e">
        <f t="shared" si="1"/>
        <v>#DIV/0!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</row>
    <row r="52" spans="1:63">
      <c r="A52" s="38"/>
      <c r="B52" s="10">
        <f t="shared" si="2"/>
        <v>0</v>
      </c>
      <c r="C52" s="11" t="e">
        <f t="shared" si="1"/>
        <v>#DIV/0!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</row>
    <row r="53" spans="1:63">
      <c r="A53" s="38"/>
      <c r="B53" s="10">
        <f t="shared" si="2"/>
        <v>0</v>
      </c>
      <c r="C53" s="11" t="e">
        <f t="shared" si="1"/>
        <v>#DIV/0!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</row>
    <row r="54" spans="1:63">
      <c r="A54" s="38"/>
      <c r="B54" s="10">
        <f t="shared" si="2"/>
        <v>0</v>
      </c>
      <c r="C54" s="11" t="e">
        <f t="shared" si="1"/>
        <v>#DIV/0!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</row>
    <row r="55" spans="1:63">
      <c r="A55" s="38"/>
      <c r="B55" s="10">
        <f t="shared" si="2"/>
        <v>0</v>
      </c>
      <c r="C55" s="11" t="e">
        <f t="shared" si="1"/>
        <v>#DIV/0!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</row>
    <row r="56" spans="1:63">
      <c r="A56" s="38"/>
      <c r="B56" s="10">
        <f t="shared" si="2"/>
        <v>0</v>
      </c>
      <c r="C56" s="11" t="e">
        <f t="shared" si="1"/>
        <v>#DIV/0!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</row>
    <row r="57" spans="1:63">
      <c r="A57" s="38"/>
      <c r="B57" s="10">
        <f t="shared" si="2"/>
        <v>0</v>
      </c>
      <c r="C57" s="11" t="e">
        <f t="shared" si="1"/>
        <v>#DIV/0!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</row>
    <row r="58" spans="1:63">
      <c r="A58" s="38"/>
      <c r="B58" s="10">
        <f t="shared" si="2"/>
        <v>0</v>
      </c>
      <c r="C58" s="11" t="e">
        <f t="shared" si="1"/>
        <v>#DIV/0!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</row>
    <row r="59" spans="1:63">
      <c r="A59" s="38"/>
      <c r="B59" s="10">
        <f t="shared" si="2"/>
        <v>0</v>
      </c>
      <c r="C59" s="11" t="e">
        <f t="shared" si="1"/>
        <v>#DIV/0!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</row>
    <row r="60" spans="1:63">
      <c r="A60" s="38"/>
      <c r="B60" s="10">
        <f t="shared" si="2"/>
        <v>0</v>
      </c>
      <c r="C60" s="11" t="e">
        <f t="shared" si="1"/>
        <v>#DIV/0!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</row>
    <row r="61" spans="1:63">
      <c r="A61" s="38"/>
      <c r="B61" s="10">
        <f t="shared" si="2"/>
        <v>0</v>
      </c>
      <c r="C61" s="11" t="e">
        <f t="shared" si="1"/>
        <v>#DIV/0!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</row>
    <row r="62" spans="1:63">
      <c r="A62" s="38"/>
      <c r="B62" s="10">
        <f t="shared" si="2"/>
        <v>0</v>
      </c>
      <c r="C62" s="11" t="e">
        <f t="shared" si="1"/>
        <v>#DIV/0!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</row>
    <row r="63" spans="1:63">
      <c r="A63" s="38"/>
      <c r="B63" s="10">
        <f t="shared" si="2"/>
        <v>0</v>
      </c>
      <c r="C63" s="11" t="e">
        <f t="shared" si="1"/>
        <v>#DIV/0!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</row>
    <row r="64" spans="1:63">
      <c r="A64" s="38"/>
      <c r="B64" s="10">
        <f t="shared" si="2"/>
        <v>0</v>
      </c>
      <c r="C64" s="11" t="e">
        <f t="shared" si="1"/>
        <v>#DIV/0!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</row>
    <row r="65" spans="1:63">
      <c r="A65" s="38"/>
      <c r="B65" s="10">
        <f t="shared" si="2"/>
        <v>0</v>
      </c>
      <c r="C65" s="11" t="e">
        <f t="shared" si="1"/>
        <v>#DIV/0!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</row>
    <row r="66" spans="1:63">
      <c r="A66" s="38"/>
      <c r="B66" s="10">
        <f t="shared" si="2"/>
        <v>0</v>
      </c>
      <c r="C66" s="11" t="e">
        <f t="shared" si="1"/>
        <v>#DIV/0!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</row>
    <row r="67" spans="1:63">
      <c r="A67" s="38"/>
      <c r="B67" s="10">
        <f t="shared" ref="B67:B103" si="3">SUM(D67:BK67)</f>
        <v>0</v>
      </c>
      <c r="C67" s="11" t="e">
        <f t="shared" si="1"/>
        <v>#DIV/0!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</row>
    <row r="68" spans="1:63">
      <c r="A68" s="38"/>
      <c r="B68" s="10">
        <f t="shared" si="3"/>
        <v>0</v>
      </c>
      <c r="C68" s="11" t="e">
        <f t="shared" ref="C68:C103" si="4">B68/SUM($B$3:$B$103)</f>
        <v>#DIV/0!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</row>
    <row r="69" spans="1:63">
      <c r="A69" s="38"/>
      <c r="B69" s="10">
        <f t="shared" si="3"/>
        <v>0</v>
      </c>
      <c r="C69" s="11" t="e">
        <f t="shared" si="4"/>
        <v>#DIV/0!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</row>
    <row r="70" spans="1:63">
      <c r="A70" s="38"/>
      <c r="B70" s="10">
        <f t="shared" si="3"/>
        <v>0</v>
      </c>
      <c r="C70" s="11" t="e">
        <f t="shared" si="4"/>
        <v>#DIV/0!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</row>
    <row r="71" spans="1:63">
      <c r="A71" s="38"/>
      <c r="B71" s="10">
        <f t="shared" si="3"/>
        <v>0</v>
      </c>
      <c r="C71" s="11" t="e">
        <f t="shared" si="4"/>
        <v>#DIV/0!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</row>
    <row r="72" spans="1:63">
      <c r="A72" s="38"/>
      <c r="B72" s="10">
        <f t="shared" si="3"/>
        <v>0</v>
      </c>
      <c r="C72" s="11" t="e">
        <f t="shared" si="4"/>
        <v>#DIV/0!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</row>
    <row r="73" spans="1:63">
      <c r="A73" s="38"/>
      <c r="B73" s="10">
        <f t="shared" si="3"/>
        <v>0</v>
      </c>
      <c r="C73" s="11" t="e">
        <f t="shared" si="4"/>
        <v>#DIV/0!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</row>
    <row r="74" spans="1:63">
      <c r="A74" s="38"/>
      <c r="B74" s="10">
        <f t="shared" si="3"/>
        <v>0</v>
      </c>
      <c r="C74" s="11" t="e">
        <f t="shared" si="4"/>
        <v>#DIV/0!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</row>
    <row r="75" spans="1:63">
      <c r="A75" s="38"/>
      <c r="B75" s="10">
        <f t="shared" si="3"/>
        <v>0</v>
      </c>
      <c r="C75" s="11" t="e">
        <f t="shared" si="4"/>
        <v>#DIV/0!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</row>
    <row r="76" spans="1:63">
      <c r="A76" s="38"/>
      <c r="B76" s="10">
        <f t="shared" si="3"/>
        <v>0</v>
      </c>
      <c r="C76" s="11" t="e">
        <f t="shared" si="4"/>
        <v>#DIV/0!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</row>
    <row r="77" spans="1:63">
      <c r="A77" s="38"/>
      <c r="B77" s="10">
        <f t="shared" si="3"/>
        <v>0</v>
      </c>
      <c r="C77" s="11" t="e">
        <f t="shared" si="4"/>
        <v>#DIV/0!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</row>
    <row r="78" spans="1:63">
      <c r="A78" s="38"/>
      <c r="B78" s="10">
        <f t="shared" si="3"/>
        <v>0</v>
      </c>
      <c r="C78" s="11" t="e">
        <f t="shared" si="4"/>
        <v>#DIV/0!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</row>
    <row r="79" spans="1:63">
      <c r="A79" s="38"/>
      <c r="B79" s="10">
        <f t="shared" si="3"/>
        <v>0</v>
      </c>
      <c r="C79" s="11" t="e">
        <f t="shared" si="4"/>
        <v>#DIV/0!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</row>
    <row r="80" spans="1:63">
      <c r="A80" s="38"/>
      <c r="B80" s="10">
        <f t="shared" si="3"/>
        <v>0</v>
      </c>
      <c r="C80" s="11" t="e">
        <f t="shared" si="4"/>
        <v>#DIV/0!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</row>
    <row r="81" spans="1:63">
      <c r="A81" s="38"/>
      <c r="B81" s="10">
        <f t="shared" si="3"/>
        <v>0</v>
      </c>
      <c r="C81" s="11" t="e">
        <f t="shared" si="4"/>
        <v>#DIV/0!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</row>
    <row r="82" spans="1:63">
      <c r="A82" s="38"/>
      <c r="B82" s="10">
        <f t="shared" si="3"/>
        <v>0</v>
      </c>
      <c r="C82" s="11" t="e">
        <f t="shared" si="4"/>
        <v>#DIV/0!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</row>
    <row r="83" spans="1:63">
      <c r="A83" s="38"/>
      <c r="B83" s="10">
        <f t="shared" si="3"/>
        <v>0</v>
      </c>
      <c r="C83" s="11" t="e">
        <f t="shared" si="4"/>
        <v>#DIV/0!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</row>
    <row r="84" spans="1:63">
      <c r="A84" s="38"/>
      <c r="B84" s="10">
        <f t="shared" si="3"/>
        <v>0</v>
      </c>
      <c r="C84" s="11" t="e">
        <f t="shared" si="4"/>
        <v>#DIV/0!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</row>
    <row r="85" spans="1:63">
      <c r="A85" s="38"/>
      <c r="B85" s="10">
        <f t="shared" si="3"/>
        <v>0</v>
      </c>
      <c r="C85" s="11" t="e">
        <f t="shared" si="4"/>
        <v>#DIV/0!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</row>
    <row r="86" spans="1:63">
      <c r="A86" s="38"/>
      <c r="B86" s="10">
        <f t="shared" si="3"/>
        <v>0</v>
      </c>
      <c r="C86" s="11" t="e">
        <f t="shared" si="4"/>
        <v>#DIV/0!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</row>
    <row r="87" spans="1:63">
      <c r="A87" s="38"/>
      <c r="B87" s="10">
        <f t="shared" si="3"/>
        <v>0</v>
      </c>
      <c r="C87" s="11" t="e">
        <f t="shared" si="4"/>
        <v>#DIV/0!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</row>
    <row r="88" spans="1:63">
      <c r="A88" s="38"/>
      <c r="B88" s="10">
        <f t="shared" si="3"/>
        <v>0</v>
      </c>
      <c r="C88" s="11" t="e">
        <f t="shared" si="4"/>
        <v>#DIV/0!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</row>
    <row r="89" spans="1:63">
      <c r="A89" s="38"/>
      <c r="B89" s="10">
        <f t="shared" si="3"/>
        <v>0</v>
      </c>
      <c r="C89" s="11" t="e">
        <f t="shared" si="4"/>
        <v>#DIV/0!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</row>
    <row r="90" spans="1:63">
      <c r="A90" s="38"/>
      <c r="B90" s="10">
        <f t="shared" si="3"/>
        <v>0</v>
      </c>
      <c r="C90" s="11" t="e">
        <f t="shared" si="4"/>
        <v>#DIV/0!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</row>
    <row r="91" spans="1:63">
      <c r="A91" s="38"/>
      <c r="B91" s="10">
        <f t="shared" si="3"/>
        <v>0</v>
      </c>
      <c r="C91" s="11" t="e">
        <f t="shared" si="4"/>
        <v>#DIV/0!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</row>
    <row r="92" spans="1:63">
      <c r="A92" s="38"/>
      <c r="B92" s="10">
        <f t="shared" si="3"/>
        <v>0</v>
      </c>
      <c r="C92" s="11" t="e">
        <f t="shared" si="4"/>
        <v>#DIV/0!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</row>
    <row r="93" spans="1:63">
      <c r="A93" s="38"/>
      <c r="B93" s="10">
        <f t="shared" si="3"/>
        <v>0</v>
      </c>
      <c r="C93" s="11" t="e">
        <f t="shared" si="4"/>
        <v>#DIV/0!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</row>
    <row r="94" spans="1:63">
      <c r="A94" s="38"/>
      <c r="B94" s="10">
        <f t="shared" si="3"/>
        <v>0</v>
      </c>
      <c r="C94" s="11" t="e">
        <f t="shared" si="4"/>
        <v>#DIV/0!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</row>
    <row r="95" spans="1:63">
      <c r="A95" s="38"/>
      <c r="B95" s="10">
        <f t="shared" si="3"/>
        <v>0</v>
      </c>
      <c r="C95" s="11" t="e">
        <f t="shared" si="4"/>
        <v>#DIV/0!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</row>
    <row r="96" spans="1:63">
      <c r="A96" s="38"/>
      <c r="B96" s="10">
        <f t="shared" si="3"/>
        <v>0</v>
      </c>
      <c r="C96" s="11" t="e">
        <f t="shared" si="4"/>
        <v>#DIV/0!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</row>
    <row r="97" spans="1:63">
      <c r="A97" s="38"/>
      <c r="B97" s="10">
        <f t="shared" si="3"/>
        <v>0</v>
      </c>
      <c r="C97" s="11" t="e">
        <f t="shared" si="4"/>
        <v>#DIV/0!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</row>
    <row r="98" spans="1:63">
      <c r="A98" s="38"/>
      <c r="B98" s="10">
        <f t="shared" si="3"/>
        <v>0</v>
      </c>
      <c r="C98" s="11" t="e">
        <f t="shared" si="4"/>
        <v>#DIV/0!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</row>
    <row r="99" spans="1:63">
      <c r="A99" s="38"/>
      <c r="B99" s="10">
        <f t="shared" si="3"/>
        <v>0</v>
      </c>
      <c r="C99" s="11" t="e">
        <f t="shared" si="4"/>
        <v>#DIV/0!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</row>
    <row r="100" spans="1:63">
      <c r="A100" s="38"/>
      <c r="B100" s="10">
        <f t="shared" si="3"/>
        <v>0</v>
      </c>
      <c r="C100" s="11" t="e">
        <f t="shared" si="4"/>
        <v>#DIV/0!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</row>
    <row r="101" spans="1:63">
      <c r="A101" s="38"/>
      <c r="B101" s="10">
        <f t="shared" si="3"/>
        <v>0</v>
      </c>
      <c r="C101" s="11" t="e">
        <f t="shared" si="4"/>
        <v>#DIV/0!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</row>
    <row r="102" spans="1:63">
      <c r="A102" s="38"/>
      <c r="B102" s="10">
        <f t="shared" si="3"/>
        <v>0</v>
      </c>
      <c r="C102" s="11" t="e">
        <f t="shared" si="4"/>
        <v>#DIV/0!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</row>
    <row r="103" spans="1:63">
      <c r="A103" s="38"/>
      <c r="B103" s="10">
        <f t="shared" si="3"/>
        <v>0</v>
      </c>
      <c r="C103" s="11" t="e">
        <f t="shared" si="4"/>
        <v>#DIV/0!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03"/>
  <sheetViews>
    <sheetView showGridLines="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"/>
    </sheetView>
  </sheetViews>
  <sheetFormatPr defaultRowHeight="15"/>
  <cols>
    <col min="1" max="1" width="29" style="1" customWidth="1"/>
    <col min="2" max="2" width="13.140625" style="1" customWidth="1"/>
    <col min="3" max="3" width="8.42578125" style="5" customWidth="1"/>
    <col min="4" max="63" width="12.7109375" style="2" bestFit="1" customWidth="1"/>
    <col min="64" max="16384" width="9.140625" style="1"/>
  </cols>
  <sheetData>
    <row r="1" spans="1:63" s="26" customFormat="1" ht="57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</row>
    <row r="2" spans="1:63" s="3" customFormat="1">
      <c r="A2" s="6" t="s">
        <v>3</v>
      </c>
      <c r="B2" s="6" t="s">
        <v>0</v>
      </c>
      <c r="C2" s="7" t="s">
        <v>1</v>
      </c>
      <c r="D2" s="8">
        <v>42736</v>
      </c>
      <c r="E2" s="8">
        <v>42767</v>
      </c>
      <c r="F2" s="8">
        <v>42795</v>
      </c>
      <c r="G2" s="8">
        <v>42826</v>
      </c>
      <c r="H2" s="8">
        <v>42856</v>
      </c>
      <c r="I2" s="8">
        <v>42887</v>
      </c>
      <c r="J2" s="8">
        <v>42917</v>
      </c>
      <c r="K2" s="8">
        <v>42948</v>
      </c>
      <c r="L2" s="8">
        <v>42979</v>
      </c>
      <c r="M2" s="8">
        <v>43009</v>
      </c>
      <c r="N2" s="8">
        <v>43040</v>
      </c>
      <c r="O2" s="8">
        <v>43070</v>
      </c>
      <c r="P2" s="8">
        <v>43101</v>
      </c>
      <c r="Q2" s="8">
        <v>43132</v>
      </c>
      <c r="R2" s="8">
        <v>43160</v>
      </c>
      <c r="S2" s="8">
        <v>43191</v>
      </c>
      <c r="T2" s="8">
        <v>43221</v>
      </c>
      <c r="U2" s="8">
        <v>43252</v>
      </c>
      <c r="V2" s="8">
        <v>43282</v>
      </c>
      <c r="W2" s="8">
        <v>43313</v>
      </c>
      <c r="X2" s="8">
        <v>43344</v>
      </c>
      <c r="Y2" s="8">
        <v>43374</v>
      </c>
      <c r="Z2" s="8">
        <v>43405</v>
      </c>
      <c r="AA2" s="8">
        <v>43435</v>
      </c>
      <c r="AB2" s="8">
        <v>43466</v>
      </c>
      <c r="AC2" s="8">
        <v>43497</v>
      </c>
      <c r="AD2" s="8">
        <v>43525</v>
      </c>
      <c r="AE2" s="8">
        <v>43556</v>
      </c>
      <c r="AF2" s="8">
        <v>43586</v>
      </c>
      <c r="AG2" s="8">
        <v>43617</v>
      </c>
      <c r="AH2" s="8">
        <v>43647</v>
      </c>
      <c r="AI2" s="8">
        <v>43678</v>
      </c>
      <c r="AJ2" s="8">
        <v>43709</v>
      </c>
      <c r="AK2" s="8">
        <v>43739</v>
      </c>
      <c r="AL2" s="8">
        <v>43770</v>
      </c>
      <c r="AM2" s="8">
        <v>43800</v>
      </c>
      <c r="AN2" s="8">
        <v>43831</v>
      </c>
      <c r="AO2" s="8">
        <v>43862</v>
      </c>
      <c r="AP2" s="8">
        <v>43891</v>
      </c>
      <c r="AQ2" s="8">
        <v>43922</v>
      </c>
      <c r="AR2" s="8">
        <v>43952</v>
      </c>
      <c r="AS2" s="8">
        <v>43983</v>
      </c>
      <c r="AT2" s="8">
        <v>44013</v>
      </c>
      <c r="AU2" s="8">
        <v>44044</v>
      </c>
      <c r="AV2" s="8">
        <v>44075</v>
      </c>
      <c r="AW2" s="8">
        <v>44105</v>
      </c>
      <c r="AX2" s="8">
        <v>44136</v>
      </c>
      <c r="AY2" s="8">
        <v>44166</v>
      </c>
      <c r="AZ2" s="8">
        <v>44197</v>
      </c>
      <c r="BA2" s="8">
        <v>44228</v>
      </c>
      <c r="BB2" s="8">
        <v>44256</v>
      </c>
      <c r="BC2" s="8">
        <v>44287</v>
      </c>
      <c r="BD2" s="8">
        <v>44317</v>
      </c>
      <c r="BE2" s="8">
        <v>44348</v>
      </c>
      <c r="BF2" s="8">
        <v>44378</v>
      </c>
      <c r="BG2" s="8">
        <v>44409</v>
      </c>
      <c r="BH2" s="8">
        <v>44440</v>
      </c>
      <c r="BI2" s="8">
        <v>44470</v>
      </c>
      <c r="BJ2" s="8">
        <v>44501</v>
      </c>
      <c r="BK2" s="8">
        <v>44531</v>
      </c>
    </row>
    <row r="3" spans="1:63">
      <c r="A3" s="38"/>
      <c r="B3" s="10">
        <f t="shared" ref="B3:B34" si="0">SUM(D3:BK3)</f>
        <v>0</v>
      </c>
      <c r="C3" s="11" t="e">
        <f>B3/SUM($B$3:$B$103)</f>
        <v>#DIV/0!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</row>
    <row r="4" spans="1:63">
      <c r="A4" s="38"/>
      <c r="B4" s="10">
        <f t="shared" si="0"/>
        <v>0</v>
      </c>
      <c r="C4" s="11" t="e">
        <f t="shared" ref="C4:C67" si="1">B4/SUM($B$3:$B$103)</f>
        <v>#DIV/0!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</row>
    <row r="5" spans="1:63">
      <c r="A5" s="38"/>
      <c r="B5" s="10">
        <f t="shared" si="0"/>
        <v>0</v>
      </c>
      <c r="C5" s="11" t="e">
        <f t="shared" si="1"/>
        <v>#DIV/0!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</row>
    <row r="6" spans="1:63">
      <c r="A6" s="38"/>
      <c r="B6" s="10">
        <f t="shared" si="0"/>
        <v>0</v>
      </c>
      <c r="C6" s="11" t="e">
        <f t="shared" si="1"/>
        <v>#DIV/0!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</row>
    <row r="7" spans="1:63">
      <c r="A7" s="38"/>
      <c r="B7" s="10">
        <f t="shared" si="0"/>
        <v>0</v>
      </c>
      <c r="C7" s="11" t="e">
        <f t="shared" si="1"/>
        <v>#DIV/0!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</row>
    <row r="8" spans="1:63">
      <c r="A8" s="38"/>
      <c r="B8" s="10">
        <f t="shared" si="0"/>
        <v>0</v>
      </c>
      <c r="C8" s="11" t="e">
        <f t="shared" si="1"/>
        <v>#DIV/0!</v>
      </c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</row>
    <row r="9" spans="1:63">
      <c r="A9" s="38"/>
      <c r="B9" s="10">
        <f t="shared" si="0"/>
        <v>0</v>
      </c>
      <c r="C9" s="11" t="e">
        <f t="shared" si="1"/>
        <v>#DIV/0!</v>
      </c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</row>
    <row r="10" spans="1:63">
      <c r="A10" s="38"/>
      <c r="B10" s="10">
        <f t="shared" si="0"/>
        <v>0</v>
      </c>
      <c r="C10" s="11" t="e">
        <f t="shared" si="1"/>
        <v>#DIV/0!</v>
      </c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</row>
    <row r="11" spans="1:63">
      <c r="A11" s="38"/>
      <c r="B11" s="10">
        <f t="shared" si="0"/>
        <v>0</v>
      </c>
      <c r="C11" s="11" t="e">
        <f t="shared" si="1"/>
        <v>#DIV/0!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</row>
    <row r="12" spans="1:63">
      <c r="A12" s="38"/>
      <c r="B12" s="10">
        <f t="shared" si="0"/>
        <v>0</v>
      </c>
      <c r="C12" s="11" t="e">
        <f t="shared" si="1"/>
        <v>#DIV/0!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</row>
    <row r="13" spans="1:63">
      <c r="A13" s="38"/>
      <c r="B13" s="10">
        <f t="shared" si="0"/>
        <v>0</v>
      </c>
      <c r="C13" s="11" t="e">
        <f t="shared" si="1"/>
        <v>#DIV/0!</v>
      </c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</row>
    <row r="14" spans="1:63">
      <c r="A14" s="38"/>
      <c r="B14" s="10">
        <f t="shared" si="0"/>
        <v>0</v>
      </c>
      <c r="C14" s="11" t="e">
        <f t="shared" si="1"/>
        <v>#DIV/0!</v>
      </c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</row>
    <row r="15" spans="1:63">
      <c r="A15" s="38"/>
      <c r="B15" s="10">
        <f t="shared" si="0"/>
        <v>0</v>
      </c>
      <c r="C15" s="11" t="e">
        <f t="shared" si="1"/>
        <v>#DIV/0!</v>
      </c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</row>
    <row r="16" spans="1:63">
      <c r="A16" s="38"/>
      <c r="B16" s="10">
        <f t="shared" si="0"/>
        <v>0</v>
      </c>
      <c r="C16" s="11" t="e">
        <f t="shared" si="1"/>
        <v>#DIV/0!</v>
      </c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</row>
    <row r="17" spans="1:63">
      <c r="A17" s="38"/>
      <c r="B17" s="10">
        <f t="shared" si="0"/>
        <v>0</v>
      </c>
      <c r="C17" s="11" t="e">
        <f t="shared" si="1"/>
        <v>#DIV/0!</v>
      </c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</row>
    <row r="18" spans="1:63">
      <c r="A18" s="38"/>
      <c r="B18" s="10">
        <f t="shared" si="0"/>
        <v>0</v>
      </c>
      <c r="C18" s="11" t="e">
        <f t="shared" si="1"/>
        <v>#DIV/0!</v>
      </c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</row>
    <row r="19" spans="1:63">
      <c r="A19" s="38"/>
      <c r="B19" s="10">
        <f t="shared" si="0"/>
        <v>0</v>
      </c>
      <c r="C19" s="11" t="e">
        <f t="shared" si="1"/>
        <v>#DIV/0!</v>
      </c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</row>
    <row r="20" spans="1:63">
      <c r="A20" s="38"/>
      <c r="B20" s="10">
        <f t="shared" si="0"/>
        <v>0</v>
      </c>
      <c r="C20" s="11" t="e">
        <f t="shared" si="1"/>
        <v>#DIV/0!</v>
      </c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</row>
    <row r="21" spans="1:63">
      <c r="A21" s="38"/>
      <c r="B21" s="10">
        <f t="shared" si="0"/>
        <v>0</v>
      </c>
      <c r="C21" s="11" t="e">
        <f t="shared" si="1"/>
        <v>#DIV/0!</v>
      </c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</row>
    <row r="22" spans="1:63">
      <c r="A22" s="38"/>
      <c r="B22" s="10">
        <f t="shared" si="0"/>
        <v>0</v>
      </c>
      <c r="C22" s="11" t="e">
        <f t="shared" si="1"/>
        <v>#DIV/0!</v>
      </c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</row>
    <row r="23" spans="1:63">
      <c r="A23" s="38"/>
      <c r="B23" s="10">
        <f t="shared" si="0"/>
        <v>0</v>
      </c>
      <c r="C23" s="11" t="e">
        <f t="shared" si="1"/>
        <v>#DIV/0!</v>
      </c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</row>
    <row r="24" spans="1:63">
      <c r="A24" s="38"/>
      <c r="B24" s="10">
        <f t="shared" si="0"/>
        <v>0</v>
      </c>
      <c r="C24" s="11" t="e">
        <f t="shared" si="1"/>
        <v>#DIV/0!</v>
      </c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</row>
    <row r="25" spans="1:63">
      <c r="A25" s="38"/>
      <c r="B25" s="10">
        <f t="shared" si="0"/>
        <v>0</v>
      </c>
      <c r="C25" s="11" t="e">
        <f t="shared" si="1"/>
        <v>#DIV/0!</v>
      </c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</row>
    <row r="26" spans="1:63">
      <c r="A26" s="38"/>
      <c r="B26" s="10">
        <f t="shared" si="0"/>
        <v>0</v>
      </c>
      <c r="C26" s="11" t="e">
        <f t="shared" si="1"/>
        <v>#DIV/0!</v>
      </c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</row>
    <row r="27" spans="1:63">
      <c r="A27" s="38"/>
      <c r="B27" s="10">
        <f t="shared" si="0"/>
        <v>0</v>
      </c>
      <c r="C27" s="11" t="e">
        <f t="shared" si="1"/>
        <v>#DIV/0!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</row>
    <row r="28" spans="1:63">
      <c r="A28" s="38"/>
      <c r="B28" s="10">
        <f t="shared" si="0"/>
        <v>0</v>
      </c>
      <c r="C28" s="11" t="e">
        <f t="shared" si="1"/>
        <v>#DIV/0!</v>
      </c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</row>
    <row r="29" spans="1:63">
      <c r="A29" s="38"/>
      <c r="B29" s="10">
        <f t="shared" si="0"/>
        <v>0</v>
      </c>
      <c r="C29" s="11" t="e">
        <f t="shared" si="1"/>
        <v>#DIV/0!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</row>
    <row r="30" spans="1:63">
      <c r="A30" s="38"/>
      <c r="B30" s="10">
        <f t="shared" si="0"/>
        <v>0</v>
      </c>
      <c r="C30" s="11" t="e">
        <f t="shared" si="1"/>
        <v>#DIV/0!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</row>
    <row r="31" spans="1:63">
      <c r="A31" s="38"/>
      <c r="B31" s="10">
        <f t="shared" si="0"/>
        <v>0</v>
      </c>
      <c r="C31" s="11" t="e">
        <f t="shared" si="1"/>
        <v>#DIV/0!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</row>
    <row r="32" spans="1:63">
      <c r="A32" s="38"/>
      <c r="B32" s="10">
        <f t="shared" si="0"/>
        <v>0</v>
      </c>
      <c r="C32" s="11" t="e">
        <f t="shared" si="1"/>
        <v>#DIV/0!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</row>
    <row r="33" spans="1:63">
      <c r="A33" s="38"/>
      <c r="B33" s="10">
        <f t="shared" si="0"/>
        <v>0</v>
      </c>
      <c r="C33" s="11" t="e">
        <f t="shared" si="1"/>
        <v>#DIV/0!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</row>
    <row r="34" spans="1:63">
      <c r="A34" s="38"/>
      <c r="B34" s="10">
        <f t="shared" si="0"/>
        <v>0</v>
      </c>
      <c r="C34" s="11" t="e">
        <f t="shared" si="1"/>
        <v>#DIV/0!</v>
      </c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</row>
    <row r="35" spans="1:63">
      <c r="A35" s="38"/>
      <c r="B35" s="10">
        <f t="shared" ref="B35:B66" si="2">SUM(D35:BK35)</f>
        <v>0</v>
      </c>
      <c r="C35" s="11" t="e">
        <f t="shared" si="1"/>
        <v>#DIV/0!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</row>
    <row r="36" spans="1:63">
      <c r="A36" s="38"/>
      <c r="B36" s="10">
        <f t="shared" si="2"/>
        <v>0</v>
      </c>
      <c r="C36" s="11" t="e">
        <f t="shared" si="1"/>
        <v>#DIV/0!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</row>
    <row r="37" spans="1:63">
      <c r="A37" s="38"/>
      <c r="B37" s="10">
        <f t="shared" si="2"/>
        <v>0</v>
      </c>
      <c r="C37" s="11" t="e">
        <f t="shared" si="1"/>
        <v>#DIV/0!</v>
      </c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</row>
    <row r="38" spans="1:63">
      <c r="A38" s="38"/>
      <c r="B38" s="10">
        <f t="shared" si="2"/>
        <v>0</v>
      </c>
      <c r="C38" s="11" t="e">
        <f t="shared" si="1"/>
        <v>#DIV/0!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</row>
    <row r="39" spans="1:63">
      <c r="A39" s="38"/>
      <c r="B39" s="10">
        <f t="shared" si="2"/>
        <v>0</v>
      </c>
      <c r="C39" s="11" t="e">
        <f t="shared" si="1"/>
        <v>#DIV/0!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</row>
    <row r="40" spans="1:63">
      <c r="A40" s="38"/>
      <c r="B40" s="10">
        <f t="shared" si="2"/>
        <v>0</v>
      </c>
      <c r="C40" s="11" t="e">
        <f t="shared" si="1"/>
        <v>#DIV/0!</v>
      </c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</row>
    <row r="41" spans="1:63">
      <c r="A41" s="38"/>
      <c r="B41" s="10">
        <f t="shared" si="2"/>
        <v>0</v>
      </c>
      <c r="C41" s="11" t="e">
        <f t="shared" si="1"/>
        <v>#DIV/0!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</row>
    <row r="42" spans="1:63">
      <c r="A42" s="38"/>
      <c r="B42" s="10">
        <f t="shared" si="2"/>
        <v>0</v>
      </c>
      <c r="C42" s="11" t="e">
        <f t="shared" si="1"/>
        <v>#DIV/0!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</row>
    <row r="43" spans="1:63">
      <c r="A43" s="38"/>
      <c r="B43" s="10">
        <f t="shared" si="2"/>
        <v>0</v>
      </c>
      <c r="C43" s="11" t="e">
        <f t="shared" si="1"/>
        <v>#DIV/0!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</row>
    <row r="44" spans="1:63">
      <c r="A44" s="38"/>
      <c r="B44" s="10">
        <f t="shared" si="2"/>
        <v>0</v>
      </c>
      <c r="C44" s="11" t="e">
        <f t="shared" si="1"/>
        <v>#DIV/0!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</row>
    <row r="45" spans="1:63">
      <c r="A45" s="38"/>
      <c r="B45" s="10">
        <f t="shared" si="2"/>
        <v>0</v>
      </c>
      <c r="C45" s="11" t="e">
        <f t="shared" si="1"/>
        <v>#DIV/0!</v>
      </c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</row>
    <row r="46" spans="1:63">
      <c r="A46" s="38"/>
      <c r="B46" s="10">
        <f t="shared" si="2"/>
        <v>0</v>
      </c>
      <c r="C46" s="11" t="e">
        <f t="shared" si="1"/>
        <v>#DIV/0!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</row>
    <row r="47" spans="1:63">
      <c r="A47" s="38"/>
      <c r="B47" s="10">
        <f t="shared" si="2"/>
        <v>0</v>
      </c>
      <c r="C47" s="11" t="e">
        <f t="shared" si="1"/>
        <v>#DIV/0!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</row>
    <row r="48" spans="1:63">
      <c r="A48" s="38"/>
      <c r="B48" s="10">
        <f t="shared" si="2"/>
        <v>0</v>
      </c>
      <c r="C48" s="11" t="e">
        <f t="shared" si="1"/>
        <v>#DIV/0!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</row>
    <row r="49" spans="1:63">
      <c r="A49" s="38"/>
      <c r="B49" s="10">
        <f t="shared" si="2"/>
        <v>0</v>
      </c>
      <c r="C49" s="11" t="e">
        <f t="shared" si="1"/>
        <v>#DIV/0!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</row>
    <row r="50" spans="1:63">
      <c r="A50" s="38"/>
      <c r="B50" s="10">
        <f t="shared" si="2"/>
        <v>0</v>
      </c>
      <c r="C50" s="11" t="e">
        <f t="shared" si="1"/>
        <v>#DIV/0!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</row>
    <row r="51" spans="1:63">
      <c r="A51" s="38"/>
      <c r="B51" s="10">
        <f t="shared" si="2"/>
        <v>0</v>
      </c>
      <c r="C51" s="11" t="e">
        <f t="shared" si="1"/>
        <v>#DIV/0!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</row>
    <row r="52" spans="1:63">
      <c r="A52" s="38"/>
      <c r="B52" s="10">
        <f t="shared" si="2"/>
        <v>0</v>
      </c>
      <c r="C52" s="11" t="e">
        <f t="shared" si="1"/>
        <v>#DIV/0!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</row>
    <row r="53" spans="1:63">
      <c r="A53" s="38"/>
      <c r="B53" s="10">
        <f t="shared" si="2"/>
        <v>0</v>
      </c>
      <c r="C53" s="11" t="e">
        <f t="shared" si="1"/>
        <v>#DIV/0!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</row>
    <row r="54" spans="1:63">
      <c r="A54" s="38"/>
      <c r="B54" s="10">
        <f t="shared" si="2"/>
        <v>0</v>
      </c>
      <c r="C54" s="11" t="e">
        <f t="shared" si="1"/>
        <v>#DIV/0!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</row>
    <row r="55" spans="1:63">
      <c r="A55" s="38"/>
      <c r="B55" s="10">
        <f t="shared" si="2"/>
        <v>0</v>
      </c>
      <c r="C55" s="11" t="e">
        <f t="shared" si="1"/>
        <v>#DIV/0!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</row>
    <row r="56" spans="1:63">
      <c r="A56" s="38"/>
      <c r="B56" s="10">
        <f t="shared" si="2"/>
        <v>0</v>
      </c>
      <c r="C56" s="11" t="e">
        <f t="shared" si="1"/>
        <v>#DIV/0!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</row>
    <row r="57" spans="1:63">
      <c r="A57" s="38"/>
      <c r="B57" s="10">
        <f t="shared" si="2"/>
        <v>0</v>
      </c>
      <c r="C57" s="11" t="e">
        <f t="shared" si="1"/>
        <v>#DIV/0!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</row>
    <row r="58" spans="1:63">
      <c r="A58" s="38"/>
      <c r="B58" s="10">
        <f t="shared" si="2"/>
        <v>0</v>
      </c>
      <c r="C58" s="11" t="e">
        <f t="shared" si="1"/>
        <v>#DIV/0!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</row>
    <row r="59" spans="1:63">
      <c r="A59" s="38"/>
      <c r="B59" s="10">
        <f t="shared" si="2"/>
        <v>0</v>
      </c>
      <c r="C59" s="11" t="e">
        <f t="shared" si="1"/>
        <v>#DIV/0!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</row>
    <row r="60" spans="1:63">
      <c r="A60" s="38"/>
      <c r="B60" s="10">
        <f t="shared" si="2"/>
        <v>0</v>
      </c>
      <c r="C60" s="11" t="e">
        <f t="shared" si="1"/>
        <v>#DIV/0!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</row>
    <row r="61" spans="1:63">
      <c r="A61" s="38"/>
      <c r="B61" s="10">
        <f t="shared" si="2"/>
        <v>0</v>
      </c>
      <c r="C61" s="11" t="e">
        <f t="shared" si="1"/>
        <v>#DIV/0!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</row>
    <row r="62" spans="1:63">
      <c r="A62" s="38"/>
      <c r="B62" s="10">
        <f t="shared" si="2"/>
        <v>0</v>
      </c>
      <c r="C62" s="11" t="e">
        <f t="shared" si="1"/>
        <v>#DIV/0!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</row>
    <row r="63" spans="1:63">
      <c r="A63" s="38"/>
      <c r="B63" s="10">
        <f t="shared" si="2"/>
        <v>0</v>
      </c>
      <c r="C63" s="11" t="e">
        <f t="shared" si="1"/>
        <v>#DIV/0!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</row>
    <row r="64" spans="1:63">
      <c r="A64" s="38"/>
      <c r="B64" s="10">
        <f t="shared" si="2"/>
        <v>0</v>
      </c>
      <c r="C64" s="11" t="e">
        <f t="shared" si="1"/>
        <v>#DIV/0!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</row>
    <row r="65" spans="1:63">
      <c r="A65" s="38"/>
      <c r="B65" s="10">
        <f t="shared" si="2"/>
        <v>0</v>
      </c>
      <c r="C65" s="11" t="e">
        <f t="shared" si="1"/>
        <v>#DIV/0!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</row>
    <row r="66" spans="1:63">
      <c r="A66" s="38"/>
      <c r="B66" s="10">
        <f t="shared" si="2"/>
        <v>0</v>
      </c>
      <c r="C66" s="11" t="e">
        <f t="shared" si="1"/>
        <v>#DIV/0!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</row>
    <row r="67" spans="1:63">
      <c r="A67" s="38"/>
      <c r="B67" s="10">
        <f t="shared" ref="B67:B103" si="3">SUM(D67:BK67)</f>
        <v>0</v>
      </c>
      <c r="C67" s="11" t="e">
        <f t="shared" si="1"/>
        <v>#DIV/0!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</row>
    <row r="68" spans="1:63">
      <c r="A68" s="38"/>
      <c r="B68" s="10">
        <f t="shared" si="3"/>
        <v>0</v>
      </c>
      <c r="C68" s="11" t="e">
        <f t="shared" ref="C68:C103" si="4">B68/SUM($B$3:$B$103)</f>
        <v>#DIV/0!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</row>
    <row r="69" spans="1:63">
      <c r="A69" s="38"/>
      <c r="B69" s="10">
        <f t="shared" si="3"/>
        <v>0</v>
      </c>
      <c r="C69" s="11" t="e">
        <f t="shared" si="4"/>
        <v>#DIV/0!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</row>
    <row r="70" spans="1:63">
      <c r="A70" s="38"/>
      <c r="B70" s="10">
        <f t="shared" si="3"/>
        <v>0</v>
      </c>
      <c r="C70" s="11" t="e">
        <f t="shared" si="4"/>
        <v>#DIV/0!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</row>
    <row r="71" spans="1:63">
      <c r="A71" s="38"/>
      <c r="B71" s="10">
        <f t="shared" si="3"/>
        <v>0</v>
      </c>
      <c r="C71" s="11" t="e">
        <f t="shared" si="4"/>
        <v>#DIV/0!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</row>
    <row r="72" spans="1:63">
      <c r="A72" s="38"/>
      <c r="B72" s="10">
        <f t="shared" si="3"/>
        <v>0</v>
      </c>
      <c r="C72" s="11" t="e">
        <f t="shared" si="4"/>
        <v>#DIV/0!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</row>
    <row r="73" spans="1:63">
      <c r="A73" s="38"/>
      <c r="B73" s="10">
        <f t="shared" si="3"/>
        <v>0</v>
      </c>
      <c r="C73" s="11" t="e">
        <f t="shared" si="4"/>
        <v>#DIV/0!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</row>
    <row r="74" spans="1:63">
      <c r="A74" s="38"/>
      <c r="B74" s="10">
        <f t="shared" si="3"/>
        <v>0</v>
      </c>
      <c r="C74" s="11" t="e">
        <f t="shared" si="4"/>
        <v>#DIV/0!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</row>
    <row r="75" spans="1:63">
      <c r="A75" s="38"/>
      <c r="B75" s="10">
        <f t="shared" si="3"/>
        <v>0</v>
      </c>
      <c r="C75" s="11" t="e">
        <f t="shared" si="4"/>
        <v>#DIV/0!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</row>
    <row r="76" spans="1:63">
      <c r="A76" s="38"/>
      <c r="B76" s="10">
        <f t="shared" si="3"/>
        <v>0</v>
      </c>
      <c r="C76" s="11" t="e">
        <f t="shared" si="4"/>
        <v>#DIV/0!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</row>
    <row r="77" spans="1:63">
      <c r="A77" s="38"/>
      <c r="B77" s="10">
        <f t="shared" si="3"/>
        <v>0</v>
      </c>
      <c r="C77" s="11" t="e">
        <f t="shared" si="4"/>
        <v>#DIV/0!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</row>
    <row r="78" spans="1:63">
      <c r="A78" s="38"/>
      <c r="B78" s="10">
        <f t="shared" si="3"/>
        <v>0</v>
      </c>
      <c r="C78" s="11" t="e">
        <f t="shared" si="4"/>
        <v>#DIV/0!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</row>
    <row r="79" spans="1:63">
      <c r="A79" s="38"/>
      <c r="B79" s="10">
        <f t="shared" si="3"/>
        <v>0</v>
      </c>
      <c r="C79" s="11" t="e">
        <f t="shared" si="4"/>
        <v>#DIV/0!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</row>
    <row r="80" spans="1:63">
      <c r="A80" s="38"/>
      <c r="B80" s="10">
        <f t="shared" si="3"/>
        <v>0</v>
      </c>
      <c r="C80" s="11" t="e">
        <f t="shared" si="4"/>
        <v>#DIV/0!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</row>
    <row r="81" spans="1:63">
      <c r="A81" s="38"/>
      <c r="B81" s="10">
        <f t="shared" si="3"/>
        <v>0</v>
      </c>
      <c r="C81" s="11" t="e">
        <f t="shared" si="4"/>
        <v>#DIV/0!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</row>
    <row r="82" spans="1:63">
      <c r="A82" s="38"/>
      <c r="B82" s="10">
        <f t="shared" si="3"/>
        <v>0</v>
      </c>
      <c r="C82" s="11" t="e">
        <f t="shared" si="4"/>
        <v>#DIV/0!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</row>
    <row r="83" spans="1:63">
      <c r="A83" s="38"/>
      <c r="B83" s="10">
        <f t="shared" si="3"/>
        <v>0</v>
      </c>
      <c r="C83" s="11" t="e">
        <f t="shared" si="4"/>
        <v>#DIV/0!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</row>
    <row r="84" spans="1:63">
      <c r="A84" s="38"/>
      <c r="B84" s="10">
        <f t="shared" si="3"/>
        <v>0</v>
      </c>
      <c r="C84" s="11" t="e">
        <f t="shared" si="4"/>
        <v>#DIV/0!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</row>
    <row r="85" spans="1:63">
      <c r="A85" s="38"/>
      <c r="B85" s="10">
        <f t="shared" si="3"/>
        <v>0</v>
      </c>
      <c r="C85" s="11" t="e">
        <f t="shared" si="4"/>
        <v>#DIV/0!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</row>
    <row r="86" spans="1:63">
      <c r="A86" s="38"/>
      <c r="B86" s="10">
        <f t="shared" si="3"/>
        <v>0</v>
      </c>
      <c r="C86" s="11" t="e">
        <f t="shared" si="4"/>
        <v>#DIV/0!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</row>
    <row r="87" spans="1:63">
      <c r="A87" s="38"/>
      <c r="B87" s="10">
        <f t="shared" si="3"/>
        <v>0</v>
      </c>
      <c r="C87" s="11" t="e">
        <f t="shared" si="4"/>
        <v>#DIV/0!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</row>
    <row r="88" spans="1:63">
      <c r="A88" s="38"/>
      <c r="B88" s="10">
        <f t="shared" si="3"/>
        <v>0</v>
      </c>
      <c r="C88" s="11" t="e">
        <f t="shared" si="4"/>
        <v>#DIV/0!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</row>
    <row r="89" spans="1:63">
      <c r="A89" s="38"/>
      <c r="B89" s="10">
        <f t="shared" si="3"/>
        <v>0</v>
      </c>
      <c r="C89" s="11" t="e">
        <f t="shared" si="4"/>
        <v>#DIV/0!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</row>
    <row r="90" spans="1:63">
      <c r="A90" s="38"/>
      <c r="B90" s="10">
        <f t="shared" si="3"/>
        <v>0</v>
      </c>
      <c r="C90" s="11" t="e">
        <f t="shared" si="4"/>
        <v>#DIV/0!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</row>
    <row r="91" spans="1:63">
      <c r="A91" s="38"/>
      <c r="B91" s="10">
        <f t="shared" si="3"/>
        <v>0</v>
      </c>
      <c r="C91" s="11" t="e">
        <f t="shared" si="4"/>
        <v>#DIV/0!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</row>
    <row r="92" spans="1:63">
      <c r="A92" s="38"/>
      <c r="B92" s="10">
        <f t="shared" si="3"/>
        <v>0</v>
      </c>
      <c r="C92" s="11" t="e">
        <f t="shared" si="4"/>
        <v>#DIV/0!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</row>
    <row r="93" spans="1:63">
      <c r="A93" s="38"/>
      <c r="B93" s="10">
        <f t="shared" si="3"/>
        <v>0</v>
      </c>
      <c r="C93" s="11" t="e">
        <f t="shared" si="4"/>
        <v>#DIV/0!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</row>
    <row r="94" spans="1:63">
      <c r="A94" s="38"/>
      <c r="B94" s="10">
        <f t="shared" si="3"/>
        <v>0</v>
      </c>
      <c r="C94" s="11" t="e">
        <f t="shared" si="4"/>
        <v>#DIV/0!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</row>
    <row r="95" spans="1:63">
      <c r="A95" s="38"/>
      <c r="B95" s="10">
        <f t="shared" si="3"/>
        <v>0</v>
      </c>
      <c r="C95" s="11" t="e">
        <f t="shared" si="4"/>
        <v>#DIV/0!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</row>
    <row r="96" spans="1:63">
      <c r="A96" s="38"/>
      <c r="B96" s="10">
        <f t="shared" si="3"/>
        <v>0</v>
      </c>
      <c r="C96" s="11" t="e">
        <f t="shared" si="4"/>
        <v>#DIV/0!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</row>
    <row r="97" spans="1:63">
      <c r="A97" s="38"/>
      <c r="B97" s="10">
        <f t="shared" si="3"/>
        <v>0</v>
      </c>
      <c r="C97" s="11" t="e">
        <f t="shared" si="4"/>
        <v>#DIV/0!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</row>
    <row r="98" spans="1:63">
      <c r="A98" s="38"/>
      <c r="B98" s="10">
        <f t="shared" si="3"/>
        <v>0</v>
      </c>
      <c r="C98" s="11" t="e">
        <f t="shared" si="4"/>
        <v>#DIV/0!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</row>
    <row r="99" spans="1:63">
      <c r="A99" s="38"/>
      <c r="B99" s="10">
        <f t="shared" si="3"/>
        <v>0</v>
      </c>
      <c r="C99" s="11" t="e">
        <f t="shared" si="4"/>
        <v>#DIV/0!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</row>
    <row r="100" spans="1:63">
      <c r="A100" s="38"/>
      <c r="B100" s="10">
        <f t="shared" si="3"/>
        <v>0</v>
      </c>
      <c r="C100" s="11" t="e">
        <f t="shared" si="4"/>
        <v>#DIV/0!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</row>
    <row r="101" spans="1:63">
      <c r="A101" s="38"/>
      <c r="B101" s="10">
        <f t="shared" si="3"/>
        <v>0</v>
      </c>
      <c r="C101" s="11" t="e">
        <f t="shared" si="4"/>
        <v>#DIV/0!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</row>
    <row r="102" spans="1:63">
      <c r="A102" s="38"/>
      <c r="B102" s="10">
        <f t="shared" si="3"/>
        <v>0</v>
      </c>
      <c r="C102" s="11" t="e">
        <f t="shared" si="4"/>
        <v>#DIV/0!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</row>
    <row r="103" spans="1:63">
      <c r="A103" s="38"/>
      <c r="B103" s="10">
        <f t="shared" si="3"/>
        <v>0</v>
      </c>
      <c r="C103" s="11" t="e">
        <f t="shared" si="4"/>
        <v>#DIV/0!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03"/>
  <sheetViews>
    <sheetView showGridLines="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"/>
    </sheetView>
  </sheetViews>
  <sheetFormatPr defaultRowHeight="15"/>
  <cols>
    <col min="1" max="1" width="29" style="1" customWidth="1"/>
    <col min="2" max="2" width="13.140625" style="1" customWidth="1"/>
    <col min="3" max="3" width="8.42578125" style="5" customWidth="1"/>
    <col min="4" max="63" width="12.7109375" style="2" bestFit="1" customWidth="1"/>
    <col min="64" max="16384" width="9.140625" style="1"/>
  </cols>
  <sheetData>
    <row r="1" spans="1:63" s="26" customFormat="1" ht="57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</row>
    <row r="2" spans="1:63" s="3" customFormat="1">
      <c r="A2" s="6" t="s">
        <v>4</v>
      </c>
      <c r="B2" s="6" t="s">
        <v>0</v>
      </c>
      <c r="C2" s="7" t="s">
        <v>1</v>
      </c>
      <c r="D2" s="8">
        <v>42736</v>
      </c>
      <c r="E2" s="8">
        <v>42767</v>
      </c>
      <c r="F2" s="8">
        <v>42795</v>
      </c>
      <c r="G2" s="8">
        <v>42826</v>
      </c>
      <c r="H2" s="8">
        <v>42856</v>
      </c>
      <c r="I2" s="8">
        <v>42887</v>
      </c>
      <c r="J2" s="8">
        <v>42917</v>
      </c>
      <c r="K2" s="8">
        <v>42948</v>
      </c>
      <c r="L2" s="8">
        <v>42979</v>
      </c>
      <c r="M2" s="8">
        <v>43009</v>
      </c>
      <c r="N2" s="8">
        <v>43040</v>
      </c>
      <c r="O2" s="8">
        <v>43070</v>
      </c>
      <c r="P2" s="8">
        <v>43101</v>
      </c>
      <c r="Q2" s="8">
        <v>43132</v>
      </c>
      <c r="R2" s="8">
        <v>43160</v>
      </c>
      <c r="S2" s="8">
        <v>43191</v>
      </c>
      <c r="T2" s="8">
        <v>43221</v>
      </c>
      <c r="U2" s="8">
        <v>43252</v>
      </c>
      <c r="V2" s="8">
        <v>43282</v>
      </c>
      <c r="W2" s="8">
        <v>43313</v>
      </c>
      <c r="X2" s="8">
        <v>43344</v>
      </c>
      <c r="Y2" s="8">
        <v>43374</v>
      </c>
      <c r="Z2" s="8">
        <v>43405</v>
      </c>
      <c r="AA2" s="8">
        <v>43435</v>
      </c>
      <c r="AB2" s="8">
        <v>43466</v>
      </c>
      <c r="AC2" s="8">
        <v>43497</v>
      </c>
      <c r="AD2" s="8">
        <v>43525</v>
      </c>
      <c r="AE2" s="8">
        <v>43556</v>
      </c>
      <c r="AF2" s="8">
        <v>43586</v>
      </c>
      <c r="AG2" s="8">
        <v>43617</v>
      </c>
      <c r="AH2" s="8">
        <v>43647</v>
      </c>
      <c r="AI2" s="8">
        <v>43678</v>
      </c>
      <c r="AJ2" s="8">
        <v>43709</v>
      </c>
      <c r="AK2" s="8">
        <v>43739</v>
      </c>
      <c r="AL2" s="8">
        <v>43770</v>
      </c>
      <c r="AM2" s="8">
        <v>43800</v>
      </c>
      <c r="AN2" s="8">
        <v>43831</v>
      </c>
      <c r="AO2" s="8">
        <v>43862</v>
      </c>
      <c r="AP2" s="8">
        <v>43891</v>
      </c>
      <c r="AQ2" s="8">
        <v>43922</v>
      </c>
      <c r="AR2" s="8">
        <v>43952</v>
      </c>
      <c r="AS2" s="8">
        <v>43983</v>
      </c>
      <c r="AT2" s="8">
        <v>44013</v>
      </c>
      <c r="AU2" s="8">
        <v>44044</v>
      </c>
      <c r="AV2" s="8">
        <v>44075</v>
      </c>
      <c r="AW2" s="8">
        <v>44105</v>
      </c>
      <c r="AX2" s="8">
        <v>44136</v>
      </c>
      <c r="AY2" s="8">
        <v>44166</v>
      </c>
      <c r="AZ2" s="8">
        <v>44197</v>
      </c>
      <c r="BA2" s="8">
        <v>44228</v>
      </c>
      <c r="BB2" s="8">
        <v>44256</v>
      </c>
      <c r="BC2" s="8">
        <v>44287</v>
      </c>
      <c r="BD2" s="8">
        <v>44317</v>
      </c>
      <c r="BE2" s="8">
        <v>44348</v>
      </c>
      <c r="BF2" s="8">
        <v>44378</v>
      </c>
      <c r="BG2" s="8">
        <v>44409</v>
      </c>
      <c r="BH2" s="8">
        <v>44440</v>
      </c>
      <c r="BI2" s="8">
        <v>44470</v>
      </c>
      <c r="BJ2" s="8">
        <v>44501</v>
      </c>
      <c r="BK2" s="8">
        <v>44531</v>
      </c>
    </row>
    <row r="3" spans="1:63">
      <c r="A3" s="38"/>
      <c r="B3" s="10">
        <f t="shared" ref="B3:B34" si="0">SUM(D3:BK3)</f>
        <v>0</v>
      </c>
      <c r="C3" s="11" t="e">
        <f>B3/SUM($B$3:$B$103)</f>
        <v>#DIV/0!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</row>
    <row r="4" spans="1:63">
      <c r="A4" s="38"/>
      <c r="B4" s="10">
        <f t="shared" si="0"/>
        <v>0</v>
      </c>
      <c r="C4" s="11" t="e">
        <f t="shared" ref="C4:C67" si="1">B4/SUM($B$3:$B$103)</f>
        <v>#DIV/0!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</row>
    <row r="5" spans="1:63">
      <c r="A5" s="38"/>
      <c r="B5" s="10">
        <f t="shared" si="0"/>
        <v>0</v>
      </c>
      <c r="C5" s="11" t="e">
        <f t="shared" si="1"/>
        <v>#DIV/0!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</row>
    <row r="6" spans="1:63">
      <c r="A6" s="38"/>
      <c r="B6" s="10">
        <f t="shared" si="0"/>
        <v>0</v>
      </c>
      <c r="C6" s="11" t="e">
        <f t="shared" si="1"/>
        <v>#DIV/0!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</row>
    <row r="7" spans="1:63">
      <c r="A7" s="38"/>
      <c r="B7" s="10">
        <f t="shared" si="0"/>
        <v>0</v>
      </c>
      <c r="C7" s="11" t="e">
        <f t="shared" si="1"/>
        <v>#DIV/0!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</row>
    <row r="8" spans="1:63">
      <c r="A8" s="38"/>
      <c r="B8" s="10">
        <f t="shared" si="0"/>
        <v>0</v>
      </c>
      <c r="C8" s="11" t="e">
        <f t="shared" si="1"/>
        <v>#DIV/0!</v>
      </c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</row>
    <row r="9" spans="1:63">
      <c r="A9" s="38"/>
      <c r="B9" s="10">
        <f t="shared" si="0"/>
        <v>0</v>
      </c>
      <c r="C9" s="11" t="e">
        <f t="shared" si="1"/>
        <v>#DIV/0!</v>
      </c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</row>
    <row r="10" spans="1:63">
      <c r="A10" s="38"/>
      <c r="B10" s="10">
        <f t="shared" si="0"/>
        <v>0</v>
      </c>
      <c r="C10" s="11" t="e">
        <f t="shared" si="1"/>
        <v>#DIV/0!</v>
      </c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</row>
    <row r="11" spans="1:63">
      <c r="A11" s="38"/>
      <c r="B11" s="10">
        <f t="shared" si="0"/>
        <v>0</v>
      </c>
      <c r="C11" s="11" t="e">
        <f t="shared" si="1"/>
        <v>#DIV/0!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</row>
    <row r="12" spans="1:63">
      <c r="A12" s="38"/>
      <c r="B12" s="10">
        <f t="shared" si="0"/>
        <v>0</v>
      </c>
      <c r="C12" s="11" t="e">
        <f t="shared" si="1"/>
        <v>#DIV/0!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</row>
    <row r="13" spans="1:63">
      <c r="A13" s="38"/>
      <c r="B13" s="10">
        <f t="shared" si="0"/>
        <v>0</v>
      </c>
      <c r="C13" s="11" t="e">
        <f t="shared" si="1"/>
        <v>#DIV/0!</v>
      </c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</row>
    <row r="14" spans="1:63">
      <c r="A14" s="38"/>
      <c r="B14" s="10">
        <f t="shared" si="0"/>
        <v>0</v>
      </c>
      <c r="C14" s="11" t="e">
        <f t="shared" si="1"/>
        <v>#DIV/0!</v>
      </c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</row>
    <row r="15" spans="1:63">
      <c r="A15" s="38"/>
      <c r="B15" s="10">
        <f t="shared" si="0"/>
        <v>0</v>
      </c>
      <c r="C15" s="11" t="e">
        <f t="shared" si="1"/>
        <v>#DIV/0!</v>
      </c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</row>
    <row r="16" spans="1:63">
      <c r="A16" s="38"/>
      <c r="B16" s="10">
        <f t="shared" si="0"/>
        <v>0</v>
      </c>
      <c r="C16" s="11" t="e">
        <f t="shared" si="1"/>
        <v>#DIV/0!</v>
      </c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</row>
    <row r="17" spans="1:63">
      <c r="A17" s="38"/>
      <c r="B17" s="10">
        <f t="shared" si="0"/>
        <v>0</v>
      </c>
      <c r="C17" s="11" t="e">
        <f t="shared" si="1"/>
        <v>#DIV/0!</v>
      </c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</row>
    <row r="18" spans="1:63">
      <c r="A18" s="38"/>
      <c r="B18" s="10">
        <f t="shared" si="0"/>
        <v>0</v>
      </c>
      <c r="C18" s="11" t="e">
        <f t="shared" si="1"/>
        <v>#DIV/0!</v>
      </c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</row>
    <row r="19" spans="1:63">
      <c r="A19" s="38"/>
      <c r="B19" s="10">
        <f t="shared" si="0"/>
        <v>0</v>
      </c>
      <c r="C19" s="11" t="e">
        <f t="shared" si="1"/>
        <v>#DIV/0!</v>
      </c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</row>
    <row r="20" spans="1:63">
      <c r="A20" s="38"/>
      <c r="B20" s="10">
        <f t="shared" si="0"/>
        <v>0</v>
      </c>
      <c r="C20" s="11" t="e">
        <f t="shared" si="1"/>
        <v>#DIV/0!</v>
      </c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</row>
    <row r="21" spans="1:63">
      <c r="A21" s="38"/>
      <c r="B21" s="10">
        <f t="shared" si="0"/>
        <v>0</v>
      </c>
      <c r="C21" s="11" t="e">
        <f t="shared" si="1"/>
        <v>#DIV/0!</v>
      </c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</row>
    <row r="22" spans="1:63">
      <c r="A22" s="38"/>
      <c r="B22" s="10">
        <f t="shared" si="0"/>
        <v>0</v>
      </c>
      <c r="C22" s="11" t="e">
        <f t="shared" si="1"/>
        <v>#DIV/0!</v>
      </c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</row>
    <row r="23" spans="1:63">
      <c r="A23" s="38"/>
      <c r="B23" s="10">
        <f t="shared" si="0"/>
        <v>0</v>
      </c>
      <c r="C23" s="11" t="e">
        <f t="shared" si="1"/>
        <v>#DIV/0!</v>
      </c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</row>
    <row r="24" spans="1:63">
      <c r="A24" s="38"/>
      <c r="B24" s="10">
        <f t="shared" si="0"/>
        <v>0</v>
      </c>
      <c r="C24" s="11" t="e">
        <f t="shared" si="1"/>
        <v>#DIV/0!</v>
      </c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</row>
    <row r="25" spans="1:63">
      <c r="A25" s="38"/>
      <c r="B25" s="10">
        <f t="shared" si="0"/>
        <v>0</v>
      </c>
      <c r="C25" s="11" t="e">
        <f t="shared" si="1"/>
        <v>#DIV/0!</v>
      </c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</row>
    <row r="26" spans="1:63">
      <c r="A26" s="38"/>
      <c r="B26" s="10">
        <f t="shared" si="0"/>
        <v>0</v>
      </c>
      <c r="C26" s="11" t="e">
        <f t="shared" si="1"/>
        <v>#DIV/0!</v>
      </c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</row>
    <row r="27" spans="1:63">
      <c r="A27" s="38"/>
      <c r="B27" s="10">
        <f t="shared" si="0"/>
        <v>0</v>
      </c>
      <c r="C27" s="11" t="e">
        <f t="shared" si="1"/>
        <v>#DIV/0!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</row>
    <row r="28" spans="1:63">
      <c r="A28" s="38"/>
      <c r="B28" s="10">
        <f t="shared" si="0"/>
        <v>0</v>
      </c>
      <c r="C28" s="11" t="e">
        <f t="shared" si="1"/>
        <v>#DIV/0!</v>
      </c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</row>
    <row r="29" spans="1:63">
      <c r="A29" s="38"/>
      <c r="B29" s="10">
        <f t="shared" si="0"/>
        <v>0</v>
      </c>
      <c r="C29" s="11" t="e">
        <f t="shared" si="1"/>
        <v>#DIV/0!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</row>
    <row r="30" spans="1:63">
      <c r="A30" s="38"/>
      <c r="B30" s="10">
        <f t="shared" si="0"/>
        <v>0</v>
      </c>
      <c r="C30" s="11" t="e">
        <f t="shared" si="1"/>
        <v>#DIV/0!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</row>
    <row r="31" spans="1:63">
      <c r="A31" s="38"/>
      <c r="B31" s="10">
        <f t="shared" si="0"/>
        <v>0</v>
      </c>
      <c r="C31" s="11" t="e">
        <f t="shared" si="1"/>
        <v>#DIV/0!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</row>
    <row r="32" spans="1:63">
      <c r="A32" s="38"/>
      <c r="B32" s="10">
        <f t="shared" si="0"/>
        <v>0</v>
      </c>
      <c r="C32" s="11" t="e">
        <f t="shared" si="1"/>
        <v>#DIV/0!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</row>
    <row r="33" spans="1:63">
      <c r="A33" s="38"/>
      <c r="B33" s="10">
        <f t="shared" si="0"/>
        <v>0</v>
      </c>
      <c r="C33" s="11" t="e">
        <f t="shared" si="1"/>
        <v>#DIV/0!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</row>
    <row r="34" spans="1:63">
      <c r="A34" s="38"/>
      <c r="B34" s="10">
        <f t="shared" si="0"/>
        <v>0</v>
      </c>
      <c r="C34" s="11" t="e">
        <f t="shared" si="1"/>
        <v>#DIV/0!</v>
      </c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</row>
    <row r="35" spans="1:63">
      <c r="A35" s="38"/>
      <c r="B35" s="10">
        <f t="shared" ref="B35:B66" si="2">SUM(D35:BK35)</f>
        <v>0</v>
      </c>
      <c r="C35" s="11" t="e">
        <f t="shared" si="1"/>
        <v>#DIV/0!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</row>
    <row r="36" spans="1:63">
      <c r="A36" s="38"/>
      <c r="B36" s="10">
        <f t="shared" si="2"/>
        <v>0</v>
      </c>
      <c r="C36" s="11" t="e">
        <f t="shared" si="1"/>
        <v>#DIV/0!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</row>
    <row r="37" spans="1:63">
      <c r="A37" s="38"/>
      <c r="B37" s="10">
        <f t="shared" si="2"/>
        <v>0</v>
      </c>
      <c r="C37" s="11" t="e">
        <f t="shared" si="1"/>
        <v>#DIV/0!</v>
      </c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</row>
    <row r="38" spans="1:63">
      <c r="A38" s="38"/>
      <c r="B38" s="10">
        <f t="shared" si="2"/>
        <v>0</v>
      </c>
      <c r="C38" s="11" t="e">
        <f t="shared" si="1"/>
        <v>#DIV/0!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</row>
    <row r="39" spans="1:63">
      <c r="A39" s="38"/>
      <c r="B39" s="10">
        <f t="shared" si="2"/>
        <v>0</v>
      </c>
      <c r="C39" s="11" t="e">
        <f t="shared" si="1"/>
        <v>#DIV/0!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</row>
    <row r="40" spans="1:63">
      <c r="A40" s="38"/>
      <c r="B40" s="10">
        <f t="shared" si="2"/>
        <v>0</v>
      </c>
      <c r="C40" s="11" t="e">
        <f t="shared" si="1"/>
        <v>#DIV/0!</v>
      </c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</row>
    <row r="41" spans="1:63">
      <c r="A41" s="38"/>
      <c r="B41" s="10">
        <f t="shared" si="2"/>
        <v>0</v>
      </c>
      <c r="C41" s="11" t="e">
        <f t="shared" si="1"/>
        <v>#DIV/0!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</row>
    <row r="42" spans="1:63">
      <c r="A42" s="38"/>
      <c r="B42" s="10">
        <f t="shared" si="2"/>
        <v>0</v>
      </c>
      <c r="C42" s="11" t="e">
        <f t="shared" si="1"/>
        <v>#DIV/0!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</row>
    <row r="43" spans="1:63">
      <c r="A43" s="38"/>
      <c r="B43" s="10">
        <f t="shared" si="2"/>
        <v>0</v>
      </c>
      <c r="C43" s="11" t="e">
        <f t="shared" si="1"/>
        <v>#DIV/0!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</row>
    <row r="44" spans="1:63">
      <c r="A44" s="38"/>
      <c r="B44" s="10">
        <f t="shared" si="2"/>
        <v>0</v>
      </c>
      <c r="C44" s="11" t="e">
        <f t="shared" si="1"/>
        <v>#DIV/0!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</row>
    <row r="45" spans="1:63">
      <c r="A45" s="38"/>
      <c r="B45" s="10">
        <f t="shared" si="2"/>
        <v>0</v>
      </c>
      <c r="C45" s="11" t="e">
        <f t="shared" si="1"/>
        <v>#DIV/0!</v>
      </c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</row>
    <row r="46" spans="1:63">
      <c r="A46" s="38"/>
      <c r="B46" s="10">
        <f t="shared" si="2"/>
        <v>0</v>
      </c>
      <c r="C46" s="11" t="e">
        <f t="shared" si="1"/>
        <v>#DIV/0!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</row>
    <row r="47" spans="1:63">
      <c r="A47" s="38"/>
      <c r="B47" s="10">
        <f t="shared" si="2"/>
        <v>0</v>
      </c>
      <c r="C47" s="11" t="e">
        <f t="shared" si="1"/>
        <v>#DIV/0!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</row>
    <row r="48" spans="1:63">
      <c r="A48" s="38"/>
      <c r="B48" s="10">
        <f t="shared" si="2"/>
        <v>0</v>
      </c>
      <c r="C48" s="11" t="e">
        <f t="shared" si="1"/>
        <v>#DIV/0!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</row>
    <row r="49" spans="1:63">
      <c r="A49" s="38"/>
      <c r="B49" s="10">
        <f t="shared" si="2"/>
        <v>0</v>
      </c>
      <c r="C49" s="11" t="e">
        <f t="shared" si="1"/>
        <v>#DIV/0!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</row>
    <row r="50" spans="1:63">
      <c r="A50" s="38"/>
      <c r="B50" s="10">
        <f t="shared" si="2"/>
        <v>0</v>
      </c>
      <c r="C50" s="11" t="e">
        <f t="shared" si="1"/>
        <v>#DIV/0!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</row>
    <row r="51" spans="1:63">
      <c r="A51" s="38"/>
      <c r="B51" s="10">
        <f t="shared" si="2"/>
        <v>0</v>
      </c>
      <c r="C51" s="11" t="e">
        <f t="shared" si="1"/>
        <v>#DIV/0!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</row>
    <row r="52" spans="1:63">
      <c r="A52" s="38"/>
      <c r="B52" s="10">
        <f t="shared" si="2"/>
        <v>0</v>
      </c>
      <c r="C52" s="11" t="e">
        <f t="shared" si="1"/>
        <v>#DIV/0!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</row>
    <row r="53" spans="1:63">
      <c r="A53" s="38"/>
      <c r="B53" s="10">
        <f t="shared" si="2"/>
        <v>0</v>
      </c>
      <c r="C53" s="11" t="e">
        <f t="shared" si="1"/>
        <v>#DIV/0!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</row>
    <row r="54" spans="1:63">
      <c r="A54" s="38"/>
      <c r="B54" s="10">
        <f t="shared" si="2"/>
        <v>0</v>
      </c>
      <c r="C54" s="11" t="e">
        <f t="shared" si="1"/>
        <v>#DIV/0!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</row>
    <row r="55" spans="1:63">
      <c r="A55" s="38"/>
      <c r="B55" s="10">
        <f t="shared" si="2"/>
        <v>0</v>
      </c>
      <c r="C55" s="11" t="e">
        <f t="shared" si="1"/>
        <v>#DIV/0!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</row>
    <row r="56" spans="1:63">
      <c r="A56" s="38"/>
      <c r="B56" s="10">
        <f t="shared" si="2"/>
        <v>0</v>
      </c>
      <c r="C56" s="11" t="e">
        <f t="shared" si="1"/>
        <v>#DIV/0!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</row>
    <row r="57" spans="1:63">
      <c r="A57" s="38"/>
      <c r="B57" s="10">
        <f t="shared" si="2"/>
        <v>0</v>
      </c>
      <c r="C57" s="11" t="e">
        <f t="shared" si="1"/>
        <v>#DIV/0!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</row>
    <row r="58" spans="1:63">
      <c r="A58" s="38"/>
      <c r="B58" s="10">
        <f t="shared" si="2"/>
        <v>0</v>
      </c>
      <c r="C58" s="11" t="e">
        <f t="shared" si="1"/>
        <v>#DIV/0!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</row>
    <row r="59" spans="1:63">
      <c r="A59" s="38"/>
      <c r="B59" s="10">
        <f t="shared" si="2"/>
        <v>0</v>
      </c>
      <c r="C59" s="11" t="e">
        <f t="shared" si="1"/>
        <v>#DIV/0!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</row>
    <row r="60" spans="1:63">
      <c r="A60" s="38"/>
      <c r="B60" s="10">
        <f t="shared" si="2"/>
        <v>0</v>
      </c>
      <c r="C60" s="11" t="e">
        <f t="shared" si="1"/>
        <v>#DIV/0!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</row>
    <row r="61" spans="1:63">
      <c r="A61" s="38"/>
      <c r="B61" s="10">
        <f t="shared" si="2"/>
        <v>0</v>
      </c>
      <c r="C61" s="11" t="e">
        <f t="shared" si="1"/>
        <v>#DIV/0!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</row>
    <row r="62" spans="1:63">
      <c r="A62" s="38"/>
      <c r="B62" s="10">
        <f t="shared" si="2"/>
        <v>0</v>
      </c>
      <c r="C62" s="11" t="e">
        <f t="shared" si="1"/>
        <v>#DIV/0!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</row>
    <row r="63" spans="1:63">
      <c r="A63" s="38"/>
      <c r="B63" s="10">
        <f t="shared" si="2"/>
        <v>0</v>
      </c>
      <c r="C63" s="11" t="e">
        <f t="shared" si="1"/>
        <v>#DIV/0!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</row>
    <row r="64" spans="1:63">
      <c r="A64" s="38"/>
      <c r="B64" s="10">
        <f t="shared" si="2"/>
        <v>0</v>
      </c>
      <c r="C64" s="11" t="e">
        <f t="shared" si="1"/>
        <v>#DIV/0!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</row>
    <row r="65" spans="1:63">
      <c r="A65" s="38"/>
      <c r="B65" s="10">
        <f t="shared" si="2"/>
        <v>0</v>
      </c>
      <c r="C65" s="11" t="e">
        <f t="shared" si="1"/>
        <v>#DIV/0!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</row>
    <row r="66" spans="1:63">
      <c r="A66" s="38"/>
      <c r="B66" s="10">
        <f t="shared" si="2"/>
        <v>0</v>
      </c>
      <c r="C66" s="11" t="e">
        <f t="shared" si="1"/>
        <v>#DIV/0!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</row>
    <row r="67" spans="1:63">
      <c r="A67" s="38"/>
      <c r="B67" s="10">
        <f t="shared" ref="B67:B103" si="3">SUM(D67:BK67)</f>
        <v>0</v>
      </c>
      <c r="C67" s="11" t="e">
        <f t="shared" si="1"/>
        <v>#DIV/0!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</row>
    <row r="68" spans="1:63">
      <c r="A68" s="38"/>
      <c r="B68" s="10">
        <f t="shared" si="3"/>
        <v>0</v>
      </c>
      <c r="C68" s="11" t="e">
        <f t="shared" ref="C68:C103" si="4">B68/SUM($B$3:$B$103)</f>
        <v>#DIV/0!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</row>
    <row r="69" spans="1:63">
      <c r="A69" s="38"/>
      <c r="B69" s="10">
        <f t="shared" si="3"/>
        <v>0</v>
      </c>
      <c r="C69" s="11" t="e">
        <f t="shared" si="4"/>
        <v>#DIV/0!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</row>
    <row r="70" spans="1:63">
      <c r="A70" s="38"/>
      <c r="B70" s="10">
        <f t="shared" si="3"/>
        <v>0</v>
      </c>
      <c r="C70" s="11" t="e">
        <f t="shared" si="4"/>
        <v>#DIV/0!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</row>
    <row r="71" spans="1:63">
      <c r="A71" s="38"/>
      <c r="B71" s="10">
        <f t="shared" si="3"/>
        <v>0</v>
      </c>
      <c r="C71" s="11" t="e">
        <f t="shared" si="4"/>
        <v>#DIV/0!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</row>
    <row r="72" spans="1:63">
      <c r="A72" s="38"/>
      <c r="B72" s="10">
        <f t="shared" si="3"/>
        <v>0</v>
      </c>
      <c r="C72" s="11" t="e">
        <f t="shared" si="4"/>
        <v>#DIV/0!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</row>
    <row r="73" spans="1:63">
      <c r="A73" s="38"/>
      <c r="B73" s="10">
        <f t="shared" si="3"/>
        <v>0</v>
      </c>
      <c r="C73" s="11" t="e">
        <f t="shared" si="4"/>
        <v>#DIV/0!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</row>
    <row r="74" spans="1:63">
      <c r="A74" s="38"/>
      <c r="B74" s="10">
        <f t="shared" si="3"/>
        <v>0</v>
      </c>
      <c r="C74" s="11" t="e">
        <f t="shared" si="4"/>
        <v>#DIV/0!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</row>
    <row r="75" spans="1:63">
      <c r="A75" s="38"/>
      <c r="B75" s="10">
        <f t="shared" si="3"/>
        <v>0</v>
      </c>
      <c r="C75" s="11" t="e">
        <f t="shared" si="4"/>
        <v>#DIV/0!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</row>
    <row r="76" spans="1:63">
      <c r="A76" s="38"/>
      <c r="B76" s="10">
        <f t="shared" si="3"/>
        <v>0</v>
      </c>
      <c r="C76" s="11" t="e">
        <f t="shared" si="4"/>
        <v>#DIV/0!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</row>
    <row r="77" spans="1:63">
      <c r="A77" s="38"/>
      <c r="B77" s="10">
        <f t="shared" si="3"/>
        <v>0</v>
      </c>
      <c r="C77" s="11" t="e">
        <f t="shared" si="4"/>
        <v>#DIV/0!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</row>
    <row r="78" spans="1:63">
      <c r="A78" s="38"/>
      <c r="B78" s="10">
        <f t="shared" si="3"/>
        <v>0</v>
      </c>
      <c r="C78" s="11" t="e">
        <f t="shared" si="4"/>
        <v>#DIV/0!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</row>
    <row r="79" spans="1:63">
      <c r="A79" s="38"/>
      <c r="B79" s="10">
        <f t="shared" si="3"/>
        <v>0</v>
      </c>
      <c r="C79" s="11" t="e">
        <f t="shared" si="4"/>
        <v>#DIV/0!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</row>
    <row r="80" spans="1:63">
      <c r="A80" s="38"/>
      <c r="B80" s="10">
        <f t="shared" si="3"/>
        <v>0</v>
      </c>
      <c r="C80" s="11" t="e">
        <f t="shared" si="4"/>
        <v>#DIV/0!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</row>
    <row r="81" spans="1:63">
      <c r="A81" s="38"/>
      <c r="B81" s="10">
        <f t="shared" si="3"/>
        <v>0</v>
      </c>
      <c r="C81" s="11" t="e">
        <f t="shared" si="4"/>
        <v>#DIV/0!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</row>
    <row r="82" spans="1:63">
      <c r="A82" s="38"/>
      <c r="B82" s="10">
        <f t="shared" si="3"/>
        <v>0</v>
      </c>
      <c r="C82" s="11" t="e">
        <f t="shared" si="4"/>
        <v>#DIV/0!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</row>
    <row r="83" spans="1:63">
      <c r="A83" s="38"/>
      <c r="B83" s="10">
        <f t="shared" si="3"/>
        <v>0</v>
      </c>
      <c r="C83" s="11" t="e">
        <f t="shared" si="4"/>
        <v>#DIV/0!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</row>
    <row r="84" spans="1:63">
      <c r="A84" s="38"/>
      <c r="B84" s="10">
        <f t="shared" si="3"/>
        <v>0</v>
      </c>
      <c r="C84" s="11" t="e">
        <f t="shared" si="4"/>
        <v>#DIV/0!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</row>
    <row r="85" spans="1:63">
      <c r="A85" s="38"/>
      <c r="B85" s="10">
        <f t="shared" si="3"/>
        <v>0</v>
      </c>
      <c r="C85" s="11" t="e">
        <f t="shared" si="4"/>
        <v>#DIV/0!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</row>
    <row r="86" spans="1:63">
      <c r="A86" s="38"/>
      <c r="B86" s="10">
        <f t="shared" si="3"/>
        <v>0</v>
      </c>
      <c r="C86" s="11" t="e">
        <f t="shared" si="4"/>
        <v>#DIV/0!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</row>
    <row r="87" spans="1:63">
      <c r="A87" s="38"/>
      <c r="B87" s="10">
        <f t="shared" si="3"/>
        <v>0</v>
      </c>
      <c r="C87" s="11" t="e">
        <f t="shared" si="4"/>
        <v>#DIV/0!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</row>
    <row r="88" spans="1:63">
      <c r="A88" s="38"/>
      <c r="B88" s="10">
        <f t="shared" si="3"/>
        <v>0</v>
      </c>
      <c r="C88" s="11" t="e">
        <f t="shared" si="4"/>
        <v>#DIV/0!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</row>
    <row r="89" spans="1:63">
      <c r="A89" s="38"/>
      <c r="B89" s="10">
        <f t="shared" si="3"/>
        <v>0</v>
      </c>
      <c r="C89" s="11" t="e">
        <f t="shared" si="4"/>
        <v>#DIV/0!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</row>
    <row r="90" spans="1:63">
      <c r="A90" s="38"/>
      <c r="B90" s="10">
        <f t="shared" si="3"/>
        <v>0</v>
      </c>
      <c r="C90" s="11" t="e">
        <f t="shared" si="4"/>
        <v>#DIV/0!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</row>
    <row r="91" spans="1:63">
      <c r="A91" s="38"/>
      <c r="B91" s="10">
        <f t="shared" si="3"/>
        <v>0</v>
      </c>
      <c r="C91" s="11" t="e">
        <f t="shared" si="4"/>
        <v>#DIV/0!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</row>
    <row r="92" spans="1:63">
      <c r="A92" s="38"/>
      <c r="B92" s="10">
        <f t="shared" si="3"/>
        <v>0</v>
      </c>
      <c r="C92" s="11" t="e">
        <f t="shared" si="4"/>
        <v>#DIV/0!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</row>
    <row r="93" spans="1:63">
      <c r="A93" s="38"/>
      <c r="B93" s="10">
        <f t="shared" si="3"/>
        <v>0</v>
      </c>
      <c r="C93" s="11" t="e">
        <f t="shared" si="4"/>
        <v>#DIV/0!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</row>
    <row r="94" spans="1:63">
      <c r="A94" s="38"/>
      <c r="B94" s="10">
        <f t="shared" si="3"/>
        <v>0</v>
      </c>
      <c r="C94" s="11" t="e">
        <f t="shared" si="4"/>
        <v>#DIV/0!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</row>
    <row r="95" spans="1:63">
      <c r="A95" s="38"/>
      <c r="B95" s="10">
        <f t="shared" si="3"/>
        <v>0</v>
      </c>
      <c r="C95" s="11" t="e">
        <f t="shared" si="4"/>
        <v>#DIV/0!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</row>
    <row r="96" spans="1:63">
      <c r="A96" s="38"/>
      <c r="B96" s="10">
        <f t="shared" si="3"/>
        <v>0</v>
      </c>
      <c r="C96" s="11" t="e">
        <f t="shared" si="4"/>
        <v>#DIV/0!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</row>
    <row r="97" spans="1:63">
      <c r="A97" s="38"/>
      <c r="B97" s="10">
        <f t="shared" si="3"/>
        <v>0</v>
      </c>
      <c r="C97" s="11" t="e">
        <f t="shared" si="4"/>
        <v>#DIV/0!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</row>
    <row r="98" spans="1:63">
      <c r="A98" s="38"/>
      <c r="B98" s="10">
        <f t="shared" si="3"/>
        <v>0</v>
      </c>
      <c r="C98" s="11" t="e">
        <f t="shared" si="4"/>
        <v>#DIV/0!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</row>
    <row r="99" spans="1:63">
      <c r="A99" s="38"/>
      <c r="B99" s="10">
        <f t="shared" si="3"/>
        <v>0</v>
      </c>
      <c r="C99" s="11" t="e">
        <f t="shared" si="4"/>
        <v>#DIV/0!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</row>
    <row r="100" spans="1:63">
      <c r="A100" s="38"/>
      <c r="B100" s="10">
        <f t="shared" si="3"/>
        <v>0</v>
      </c>
      <c r="C100" s="11" t="e">
        <f t="shared" si="4"/>
        <v>#DIV/0!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</row>
    <row r="101" spans="1:63">
      <c r="A101" s="38"/>
      <c r="B101" s="10">
        <f t="shared" si="3"/>
        <v>0</v>
      </c>
      <c r="C101" s="11" t="e">
        <f t="shared" si="4"/>
        <v>#DIV/0!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</row>
    <row r="102" spans="1:63">
      <c r="A102" s="38"/>
      <c r="B102" s="10">
        <f t="shared" si="3"/>
        <v>0</v>
      </c>
      <c r="C102" s="11" t="e">
        <f t="shared" si="4"/>
        <v>#DIV/0!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</row>
    <row r="103" spans="1:63">
      <c r="A103" s="38"/>
      <c r="B103" s="10">
        <f t="shared" si="3"/>
        <v>0</v>
      </c>
      <c r="C103" s="11" t="e">
        <f t="shared" si="4"/>
        <v>#DIV/0!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03"/>
  <sheetViews>
    <sheetView showGridLines="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A3" sqref="A3"/>
    </sheetView>
  </sheetViews>
  <sheetFormatPr defaultRowHeight="15"/>
  <cols>
    <col min="1" max="1" width="29" style="1" customWidth="1"/>
    <col min="2" max="2" width="13.140625" style="1" customWidth="1"/>
    <col min="3" max="3" width="8.42578125" style="5" customWidth="1"/>
    <col min="4" max="63" width="12.7109375" style="2" bestFit="1" customWidth="1"/>
    <col min="64" max="16384" width="9.140625" style="1"/>
  </cols>
  <sheetData>
    <row r="1" spans="1:63" s="26" customFormat="1" ht="57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</row>
    <row r="2" spans="1:63" s="3" customFormat="1">
      <c r="A2" s="6" t="s">
        <v>5</v>
      </c>
      <c r="B2" s="6" t="s">
        <v>0</v>
      </c>
      <c r="C2" s="7" t="s">
        <v>1</v>
      </c>
      <c r="D2" s="8">
        <v>42736</v>
      </c>
      <c r="E2" s="8">
        <v>42767</v>
      </c>
      <c r="F2" s="8">
        <v>42795</v>
      </c>
      <c r="G2" s="8">
        <v>42826</v>
      </c>
      <c r="H2" s="8">
        <v>42856</v>
      </c>
      <c r="I2" s="8">
        <v>42887</v>
      </c>
      <c r="J2" s="8">
        <v>42917</v>
      </c>
      <c r="K2" s="8">
        <v>42948</v>
      </c>
      <c r="L2" s="8">
        <v>42979</v>
      </c>
      <c r="M2" s="8">
        <v>43009</v>
      </c>
      <c r="N2" s="8">
        <v>43040</v>
      </c>
      <c r="O2" s="8">
        <v>43070</v>
      </c>
      <c r="P2" s="8">
        <v>43101</v>
      </c>
      <c r="Q2" s="8">
        <v>43132</v>
      </c>
      <c r="R2" s="8">
        <v>43160</v>
      </c>
      <c r="S2" s="8">
        <v>43191</v>
      </c>
      <c r="T2" s="8">
        <v>43221</v>
      </c>
      <c r="U2" s="8">
        <v>43252</v>
      </c>
      <c r="V2" s="8">
        <v>43282</v>
      </c>
      <c r="W2" s="8">
        <v>43313</v>
      </c>
      <c r="X2" s="8">
        <v>43344</v>
      </c>
      <c r="Y2" s="8">
        <v>43374</v>
      </c>
      <c r="Z2" s="8">
        <v>43405</v>
      </c>
      <c r="AA2" s="8">
        <v>43435</v>
      </c>
      <c r="AB2" s="8">
        <v>43466</v>
      </c>
      <c r="AC2" s="8">
        <v>43497</v>
      </c>
      <c r="AD2" s="8">
        <v>43525</v>
      </c>
      <c r="AE2" s="8">
        <v>43556</v>
      </c>
      <c r="AF2" s="8">
        <v>43586</v>
      </c>
      <c r="AG2" s="8">
        <v>43617</v>
      </c>
      <c r="AH2" s="8">
        <v>43647</v>
      </c>
      <c r="AI2" s="8">
        <v>43678</v>
      </c>
      <c r="AJ2" s="8">
        <v>43709</v>
      </c>
      <c r="AK2" s="8">
        <v>43739</v>
      </c>
      <c r="AL2" s="8">
        <v>43770</v>
      </c>
      <c r="AM2" s="8">
        <v>43800</v>
      </c>
      <c r="AN2" s="8">
        <v>43831</v>
      </c>
      <c r="AO2" s="8">
        <v>43862</v>
      </c>
      <c r="AP2" s="8">
        <v>43891</v>
      </c>
      <c r="AQ2" s="8">
        <v>43922</v>
      </c>
      <c r="AR2" s="8">
        <v>43952</v>
      </c>
      <c r="AS2" s="8">
        <v>43983</v>
      </c>
      <c r="AT2" s="8">
        <v>44013</v>
      </c>
      <c r="AU2" s="8">
        <v>44044</v>
      </c>
      <c r="AV2" s="8">
        <v>44075</v>
      </c>
      <c r="AW2" s="8">
        <v>44105</v>
      </c>
      <c r="AX2" s="8">
        <v>44136</v>
      </c>
      <c r="AY2" s="8">
        <v>44166</v>
      </c>
      <c r="AZ2" s="8">
        <v>44197</v>
      </c>
      <c r="BA2" s="8">
        <v>44228</v>
      </c>
      <c r="BB2" s="8">
        <v>44256</v>
      </c>
      <c r="BC2" s="8">
        <v>44287</v>
      </c>
      <c r="BD2" s="8">
        <v>44317</v>
      </c>
      <c r="BE2" s="8">
        <v>44348</v>
      </c>
      <c r="BF2" s="8">
        <v>44378</v>
      </c>
      <c r="BG2" s="8">
        <v>44409</v>
      </c>
      <c r="BH2" s="8">
        <v>44440</v>
      </c>
      <c r="BI2" s="8">
        <v>44470</v>
      </c>
      <c r="BJ2" s="8">
        <v>44501</v>
      </c>
      <c r="BK2" s="8">
        <v>44531</v>
      </c>
    </row>
    <row r="3" spans="1:63">
      <c r="A3" s="38"/>
      <c r="B3" s="10">
        <f t="shared" ref="B3:B34" si="0">SUM(D3:BK3)</f>
        <v>0</v>
      </c>
      <c r="C3" s="11" t="e">
        <f>B3/SUM($B$3:$B$103)</f>
        <v>#DIV/0!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</row>
    <row r="4" spans="1:63">
      <c r="A4" s="38"/>
      <c r="B4" s="10">
        <f t="shared" si="0"/>
        <v>0</v>
      </c>
      <c r="C4" s="11" t="e">
        <f t="shared" ref="C4:C67" si="1">B4/SUM($B$3:$B$103)</f>
        <v>#DIV/0!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</row>
    <row r="5" spans="1:63">
      <c r="A5" s="38"/>
      <c r="B5" s="10">
        <f t="shared" si="0"/>
        <v>0</v>
      </c>
      <c r="C5" s="11" t="e">
        <f t="shared" si="1"/>
        <v>#DIV/0!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</row>
    <row r="6" spans="1:63">
      <c r="A6" s="38"/>
      <c r="B6" s="10">
        <f t="shared" si="0"/>
        <v>0</v>
      </c>
      <c r="C6" s="11" t="e">
        <f t="shared" si="1"/>
        <v>#DIV/0!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</row>
    <row r="7" spans="1:63">
      <c r="A7" s="38"/>
      <c r="B7" s="10">
        <f t="shared" si="0"/>
        <v>0</v>
      </c>
      <c r="C7" s="11" t="e">
        <f t="shared" si="1"/>
        <v>#DIV/0!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</row>
    <row r="8" spans="1:63">
      <c r="A8" s="38"/>
      <c r="B8" s="10">
        <f t="shared" si="0"/>
        <v>0</v>
      </c>
      <c r="C8" s="11" t="e">
        <f t="shared" si="1"/>
        <v>#DIV/0!</v>
      </c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</row>
    <row r="9" spans="1:63">
      <c r="A9" s="38"/>
      <c r="B9" s="10">
        <f t="shared" si="0"/>
        <v>0</v>
      </c>
      <c r="C9" s="11" t="e">
        <f t="shared" si="1"/>
        <v>#DIV/0!</v>
      </c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</row>
    <row r="10" spans="1:63">
      <c r="A10" s="38"/>
      <c r="B10" s="10">
        <f t="shared" si="0"/>
        <v>0</v>
      </c>
      <c r="C10" s="11" t="e">
        <f t="shared" si="1"/>
        <v>#DIV/0!</v>
      </c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</row>
    <row r="11" spans="1:63">
      <c r="A11" s="38"/>
      <c r="B11" s="10">
        <f t="shared" si="0"/>
        <v>0</v>
      </c>
      <c r="C11" s="11" t="e">
        <f t="shared" si="1"/>
        <v>#DIV/0!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</row>
    <row r="12" spans="1:63">
      <c r="A12" s="38"/>
      <c r="B12" s="10">
        <f t="shared" si="0"/>
        <v>0</v>
      </c>
      <c r="C12" s="11" t="e">
        <f t="shared" si="1"/>
        <v>#DIV/0!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</row>
    <row r="13" spans="1:63">
      <c r="A13" s="38"/>
      <c r="B13" s="10">
        <f t="shared" si="0"/>
        <v>0</v>
      </c>
      <c r="C13" s="11" t="e">
        <f t="shared" si="1"/>
        <v>#DIV/0!</v>
      </c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</row>
    <row r="14" spans="1:63">
      <c r="A14" s="38"/>
      <c r="B14" s="10">
        <f t="shared" si="0"/>
        <v>0</v>
      </c>
      <c r="C14" s="11" t="e">
        <f t="shared" si="1"/>
        <v>#DIV/0!</v>
      </c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</row>
    <row r="15" spans="1:63">
      <c r="A15" s="38"/>
      <c r="B15" s="10">
        <f t="shared" si="0"/>
        <v>0</v>
      </c>
      <c r="C15" s="11" t="e">
        <f t="shared" si="1"/>
        <v>#DIV/0!</v>
      </c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</row>
    <row r="16" spans="1:63">
      <c r="A16" s="38"/>
      <c r="B16" s="10">
        <f t="shared" si="0"/>
        <v>0</v>
      </c>
      <c r="C16" s="11" t="e">
        <f t="shared" si="1"/>
        <v>#DIV/0!</v>
      </c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</row>
    <row r="17" spans="1:63">
      <c r="A17" s="38"/>
      <c r="B17" s="10">
        <f t="shared" si="0"/>
        <v>0</v>
      </c>
      <c r="C17" s="11" t="e">
        <f t="shared" si="1"/>
        <v>#DIV/0!</v>
      </c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</row>
    <row r="18" spans="1:63">
      <c r="A18" s="38"/>
      <c r="B18" s="10">
        <f t="shared" si="0"/>
        <v>0</v>
      </c>
      <c r="C18" s="11" t="e">
        <f t="shared" si="1"/>
        <v>#DIV/0!</v>
      </c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</row>
    <row r="19" spans="1:63">
      <c r="A19" s="38"/>
      <c r="B19" s="10">
        <f t="shared" si="0"/>
        <v>0</v>
      </c>
      <c r="C19" s="11" t="e">
        <f t="shared" si="1"/>
        <v>#DIV/0!</v>
      </c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</row>
    <row r="20" spans="1:63">
      <c r="A20" s="38"/>
      <c r="B20" s="10">
        <f t="shared" si="0"/>
        <v>0</v>
      </c>
      <c r="C20" s="11" t="e">
        <f t="shared" si="1"/>
        <v>#DIV/0!</v>
      </c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</row>
    <row r="21" spans="1:63">
      <c r="A21" s="38"/>
      <c r="B21" s="10">
        <f t="shared" si="0"/>
        <v>0</v>
      </c>
      <c r="C21" s="11" t="e">
        <f t="shared" si="1"/>
        <v>#DIV/0!</v>
      </c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</row>
    <row r="22" spans="1:63">
      <c r="A22" s="38"/>
      <c r="B22" s="10">
        <f t="shared" si="0"/>
        <v>0</v>
      </c>
      <c r="C22" s="11" t="e">
        <f t="shared" si="1"/>
        <v>#DIV/0!</v>
      </c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</row>
    <row r="23" spans="1:63">
      <c r="A23" s="38"/>
      <c r="B23" s="10">
        <f t="shared" si="0"/>
        <v>0</v>
      </c>
      <c r="C23" s="11" t="e">
        <f t="shared" si="1"/>
        <v>#DIV/0!</v>
      </c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</row>
    <row r="24" spans="1:63">
      <c r="A24" s="38"/>
      <c r="B24" s="10">
        <f t="shared" si="0"/>
        <v>0</v>
      </c>
      <c r="C24" s="11" t="e">
        <f t="shared" si="1"/>
        <v>#DIV/0!</v>
      </c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</row>
    <row r="25" spans="1:63">
      <c r="A25" s="38"/>
      <c r="B25" s="10">
        <f t="shared" si="0"/>
        <v>0</v>
      </c>
      <c r="C25" s="11" t="e">
        <f t="shared" si="1"/>
        <v>#DIV/0!</v>
      </c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</row>
    <row r="26" spans="1:63">
      <c r="A26" s="38"/>
      <c r="B26" s="10">
        <f t="shared" si="0"/>
        <v>0</v>
      </c>
      <c r="C26" s="11" t="e">
        <f t="shared" si="1"/>
        <v>#DIV/0!</v>
      </c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</row>
    <row r="27" spans="1:63">
      <c r="A27" s="38"/>
      <c r="B27" s="10">
        <f t="shared" si="0"/>
        <v>0</v>
      </c>
      <c r="C27" s="11" t="e">
        <f t="shared" si="1"/>
        <v>#DIV/0!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</row>
    <row r="28" spans="1:63">
      <c r="A28" s="38"/>
      <c r="B28" s="10">
        <f t="shared" si="0"/>
        <v>0</v>
      </c>
      <c r="C28" s="11" t="e">
        <f t="shared" si="1"/>
        <v>#DIV/0!</v>
      </c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</row>
    <row r="29" spans="1:63">
      <c r="A29" s="38"/>
      <c r="B29" s="10">
        <f t="shared" si="0"/>
        <v>0</v>
      </c>
      <c r="C29" s="11" t="e">
        <f t="shared" si="1"/>
        <v>#DIV/0!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</row>
    <row r="30" spans="1:63">
      <c r="A30" s="38"/>
      <c r="B30" s="10">
        <f t="shared" si="0"/>
        <v>0</v>
      </c>
      <c r="C30" s="11" t="e">
        <f t="shared" si="1"/>
        <v>#DIV/0!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</row>
    <row r="31" spans="1:63">
      <c r="A31" s="38"/>
      <c r="B31" s="10">
        <f t="shared" si="0"/>
        <v>0</v>
      </c>
      <c r="C31" s="11" t="e">
        <f t="shared" si="1"/>
        <v>#DIV/0!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</row>
    <row r="32" spans="1:63">
      <c r="A32" s="38"/>
      <c r="B32" s="10">
        <f t="shared" si="0"/>
        <v>0</v>
      </c>
      <c r="C32" s="11" t="e">
        <f t="shared" si="1"/>
        <v>#DIV/0!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</row>
    <row r="33" spans="1:63">
      <c r="A33" s="38"/>
      <c r="B33" s="10">
        <f t="shared" si="0"/>
        <v>0</v>
      </c>
      <c r="C33" s="11" t="e">
        <f t="shared" si="1"/>
        <v>#DIV/0!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</row>
    <row r="34" spans="1:63">
      <c r="A34" s="38"/>
      <c r="B34" s="10">
        <f t="shared" si="0"/>
        <v>0</v>
      </c>
      <c r="C34" s="11" t="e">
        <f t="shared" si="1"/>
        <v>#DIV/0!</v>
      </c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</row>
    <row r="35" spans="1:63">
      <c r="A35" s="38"/>
      <c r="B35" s="10">
        <f t="shared" ref="B35:B66" si="2">SUM(D35:BK35)</f>
        <v>0</v>
      </c>
      <c r="C35" s="11" t="e">
        <f t="shared" si="1"/>
        <v>#DIV/0!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</row>
    <row r="36" spans="1:63">
      <c r="A36" s="38"/>
      <c r="B36" s="10">
        <f t="shared" si="2"/>
        <v>0</v>
      </c>
      <c r="C36" s="11" t="e">
        <f t="shared" si="1"/>
        <v>#DIV/0!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</row>
    <row r="37" spans="1:63">
      <c r="A37" s="38"/>
      <c r="B37" s="10">
        <f t="shared" si="2"/>
        <v>0</v>
      </c>
      <c r="C37" s="11" t="e">
        <f t="shared" si="1"/>
        <v>#DIV/0!</v>
      </c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</row>
    <row r="38" spans="1:63">
      <c r="A38" s="38"/>
      <c r="B38" s="10">
        <f t="shared" si="2"/>
        <v>0</v>
      </c>
      <c r="C38" s="11" t="e">
        <f t="shared" si="1"/>
        <v>#DIV/0!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</row>
    <row r="39" spans="1:63">
      <c r="A39" s="38"/>
      <c r="B39" s="10">
        <f t="shared" si="2"/>
        <v>0</v>
      </c>
      <c r="C39" s="11" t="e">
        <f t="shared" si="1"/>
        <v>#DIV/0!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</row>
    <row r="40" spans="1:63">
      <c r="A40" s="38"/>
      <c r="B40" s="10">
        <f t="shared" si="2"/>
        <v>0</v>
      </c>
      <c r="C40" s="11" t="e">
        <f t="shared" si="1"/>
        <v>#DIV/0!</v>
      </c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</row>
    <row r="41" spans="1:63">
      <c r="A41" s="38"/>
      <c r="B41" s="10">
        <f t="shared" si="2"/>
        <v>0</v>
      </c>
      <c r="C41" s="11" t="e">
        <f t="shared" si="1"/>
        <v>#DIV/0!</v>
      </c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</row>
    <row r="42" spans="1:63">
      <c r="A42" s="38"/>
      <c r="B42" s="10">
        <f t="shared" si="2"/>
        <v>0</v>
      </c>
      <c r="C42" s="11" t="e">
        <f t="shared" si="1"/>
        <v>#DIV/0!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</row>
    <row r="43" spans="1:63">
      <c r="A43" s="38"/>
      <c r="B43" s="10">
        <f t="shared" si="2"/>
        <v>0</v>
      </c>
      <c r="C43" s="11" t="e">
        <f t="shared" si="1"/>
        <v>#DIV/0!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</row>
    <row r="44" spans="1:63">
      <c r="A44" s="38"/>
      <c r="B44" s="10">
        <f t="shared" si="2"/>
        <v>0</v>
      </c>
      <c r="C44" s="11" t="e">
        <f t="shared" si="1"/>
        <v>#DIV/0!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</row>
    <row r="45" spans="1:63">
      <c r="A45" s="38"/>
      <c r="B45" s="10">
        <f t="shared" si="2"/>
        <v>0</v>
      </c>
      <c r="C45" s="11" t="e">
        <f t="shared" si="1"/>
        <v>#DIV/0!</v>
      </c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</row>
    <row r="46" spans="1:63">
      <c r="A46" s="38"/>
      <c r="B46" s="10">
        <f t="shared" si="2"/>
        <v>0</v>
      </c>
      <c r="C46" s="11" t="e">
        <f t="shared" si="1"/>
        <v>#DIV/0!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</row>
    <row r="47" spans="1:63">
      <c r="A47" s="38"/>
      <c r="B47" s="10">
        <f t="shared" si="2"/>
        <v>0</v>
      </c>
      <c r="C47" s="11" t="e">
        <f t="shared" si="1"/>
        <v>#DIV/0!</v>
      </c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</row>
    <row r="48" spans="1:63">
      <c r="A48" s="38"/>
      <c r="B48" s="10">
        <f t="shared" si="2"/>
        <v>0</v>
      </c>
      <c r="C48" s="11" t="e">
        <f t="shared" si="1"/>
        <v>#DIV/0!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</row>
    <row r="49" spans="1:63">
      <c r="A49" s="38"/>
      <c r="B49" s="10">
        <f t="shared" si="2"/>
        <v>0</v>
      </c>
      <c r="C49" s="11" t="e">
        <f t="shared" si="1"/>
        <v>#DIV/0!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</row>
    <row r="50" spans="1:63">
      <c r="A50" s="38"/>
      <c r="B50" s="10">
        <f t="shared" si="2"/>
        <v>0</v>
      </c>
      <c r="C50" s="11" t="e">
        <f t="shared" si="1"/>
        <v>#DIV/0!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</row>
    <row r="51" spans="1:63">
      <c r="A51" s="38"/>
      <c r="B51" s="10">
        <f t="shared" si="2"/>
        <v>0</v>
      </c>
      <c r="C51" s="11" t="e">
        <f t="shared" si="1"/>
        <v>#DIV/0!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</row>
    <row r="52" spans="1:63">
      <c r="A52" s="38"/>
      <c r="B52" s="10">
        <f t="shared" si="2"/>
        <v>0</v>
      </c>
      <c r="C52" s="11" t="e">
        <f t="shared" si="1"/>
        <v>#DIV/0!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</row>
    <row r="53" spans="1:63">
      <c r="A53" s="38"/>
      <c r="B53" s="10">
        <f t="shared" si="2"/>
        <v>0</v>
      </c>
      <c r="C53" s="11" t="e">
        <f t="shared" si="1"/>
        <v>#DIV/0!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</row>
    <row r="54" spans="1:63">
      <c r="A54" s="38"/>
      <c r="B54" s="10">
        <f t="shared" si="2"/>
        <v>0</v>
      </c>
      <c r="C54" s="11" t="e">
        <f t="shared" si="1"/>
        <v>#DIV/0!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</row>
    <row r="55" spans="1:63">
      <c r="A55" s="38"/>
      <c r="B55" s="10">
        <f t="shared" si="2"/>
        <v>0</v>
      </c>
      <c r="C55" s="11" t="e">
        <f t="shared" si="1"/>
        <v>#DIV/0!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</row>
    <row r="56" spans="1:63">
      <c r="A56" s="38"/>
      <c r="B56" s="10">
        <f t="shared" si="2"/>
        <v>0</v>
      </c>
      <c r="C56" s="11" t="e">
        <f t="shared" si="1"/>
        <v>#DIV/0!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</row>
    <row r="57" spans="1:63">
      <c r="A57" s="38"/>
      <c r="B57" s="10">
        <f t="shared" si="2"/>
        <v>0</v>
      </c>
      <c r="C57" s="11" t="e">
        <f t="shared" si="1"/>
        <v>#DIV/0!</v>
      </c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</row>
    <row r="58" spans="1:63">
      <c r="A58" s="38"/>
      <c r="B58" s="10">
        <f t="shared" si="2"/>
        <v>0</v>
      </c>
      <c r="C58" s="11" t="e">
        <f t="shared" si="1"/>
        <v>#DIV/0!</v>
      </c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</row>
    <row r="59" spans="1:63">
      <c r="A59" s="38"/>
      <c r="B59" s="10">
        <f t="shared" si="2"/>
        <v>0</v>
      </c>
      <c r="C59" s="11" t="e">
        <f t="shared" si="1"/>
        <v>#DIV/0!</v>
      </c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</row>
    <row r="60" spans="1:63">
      <c r="A60" s="38"/>
      <c r="B60" s="10">
        <f t="shared" si="2"/>
        <v>0</v>
      </c>
      <c r="C60" s="11" t="e">
        <f t="shared" si="1"/>
        <v>#DIV/0!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</row>
    <row r="61" spans="1:63">
      <c r="A61" s="38"/>
      <c r="B61" s="10">
        <f t="shared" si="2"/>
        <v>0</v>
      </c>
      <c r="C61" s="11" t="e">
        <f t="shared" si="1"/>
        <v>#DIV/0!</v>
      </c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</row>
    <row r="62" spans="1:63">
      <c r="A62" s="38"/>
      <c r="B62" s="10">
        <f t="shared" si="2"/>
        <v>0</v>
      </c>
      <c r="C62" s="11" t="e">
        <f t="shared" si="1"/>
        <v>#DIV/0!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</row>
    <row r="63" spans="1:63">
      <c r="A63" s="38"/>
      <c r="B63" s="10">
        <f t="shared" si="2"/>
        <v>0</v>
      </c>
      <c r="C63" s="11" t="e">
        <f t="shared" si="1"/>
        <v>#DIV/0!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</row>
    <row r="64" spans="1:63">
      <c r="A64" s="38"/>
      <c r="B64" s="10">
        <f t="shared" si="2"/>
        <v>0</v>
      </c>
      <c r="C64" s="11" t="e">
        <f t="shared" si="1"/>
        <v>#DIV/0!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</row>
    <row r="65" spans="1:63">
      <c r="A65" s="38"/>
      <c r="B65" s="10">
        <f t="shared" si="2"/>
        <v>0</v>
      </c>
      <c r="C65" s="11" t="e">
        <f t="shared" si="1"/>
        <v>#DIV/0!</v>
      </c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</row>
    <row r="66" spans="1:63">
      <c r="A66" s="38"/>
      <c r="B66" s="10">
        <f t="shared" si="2"/>
        <v>0</v>
      </c>
      <c r="C66" s="11" t="e">
        <f t="shared" si="1"/>
        <v>#DIV/0!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</row>
    <row r="67" spans="1:63">
      <c r="A67" s="38"/>
      <c r="B67" s="10">
        <f t="shared" ref="B67:B103" si="3">SUM(D67:BK67)</f>
        <v>0</v>
      </c>
      <c r="C67" s="11" t="e">
        <f t="shared" si="1"/>
        <v>#DIV/0!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</row>
    <row r="68" spans="1:63">
      <c r="A68" s="38"/>
      <c r="B68" s="10">
        <f t="shared" si="3"/>
        <v>0</v>
      </c>
      <c r="C68" s="11" t="e">
        <f t="shared" ref="C68:C103" si="4">B68/SUM($B$3:$B$103)</f>
        <v>#DIV/0!</v>
      </c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</row>
    <row r="69" spans="1:63">
      <c r="A69" s="38"/>
      <c r="B69" s="10">
        <f t="shared" si="3"/>
        <v>0</v>
      </c>
      <c r="C69" s="11" t="e">
        <f t="shared" si="4"/>
        <v>#DIV/0!</v>
      </c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</row>
    <row r="70" spans="1:63">
      <c r="A70" s="38"/>
      <c r="B70" s="10">
        <f t="shared" si="3"/>
        <v>0</v>
      </c>
      <c r="C70" s="11" t="e">
        <f t="shared" si="4"/>
        <v>#DIV/0!</v>
      </c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</row>
    <row r="71" spans="1:63">
      <c r="A71" s="38"/>
      <c r="B71" s="10">
        <f t="shared" si="3"/>
        <v>0</v>
      </c>
      <c r="C71" s="11" t="e">
        <f t="shared" si="4"/>
        <v>#DIV/0!</v>
      </c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</row>
    <row r="72" spans="1:63">
      <c r="A72" s="38"/>
      <c r="B72" s="10">
        <f t="shared" si="3"/>
        <v>0</v>
      </c>
      <c r="C72" s="11" t="e">
        <f t="shared" si="4"/>
        <v>#DIV/0!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</row>
    <row r="73" spans="1:63">
      <c r="A73" s="38"/>
      <c r="B73" s="10">
        <f t="shared" si="3"/>
        <v>0</v>
      </c>
      <c r="C73" s="11" t="e">
        <f t="shared" si="4"/>
        <v>#DIV/0!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</row>
    <row r="74" spans="1:63">
      <c r="A74" s="38"/>
      <c r="B74" s="10">
        <f t="shared" si="3"/>
        <v>0</v>
      </c>
      <c r="C74" s="11" t="e">
        <f t="shared" si="4"/>
        <v>#DIV/0!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</row>
    <row r="75" spans="1:63">
      <c r="A75" s="38"/>
      <c r="B75" s="10">
        <f t="shared" si="3"/>
        <v>0</v>
      </c>
      <c r="C75" s="11" t="e">
        <f t="shared" si="4"/>
        <v>#DIV/0!</v>
      </c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</row>
    <row r="76" spans="1:63">
      <c r="A76" s="38"/>
      <c r="B76" s="10">
        <f t="shared" si="3"/>
        <v>0</v>
      </c>
      <c r="C76" s="11" t="e">
        <f t="shared" si="4"/>
        <v>#DIV/0!</v>
      </c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</row>
    <row r="77" spans="1:63">
      <c r="A77" s="38"/>
      <c r="B77" s="10">
        <f t="shared" si="3"/>
        <v>0</v>
      </c>
      <c r="C77" s="11" t="e">
        <f t="shared" si="4"/>
        <v>#DIV/0!</v>
      </c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</row>
    <row r="78" spans="1:63">
      <c r="A78" s="38"/>
      <c r="B78" s="10">
        <f t="shared" si="3"/>
        <v>0</v>
      </c>
      <c r="C78" s="11" t="e">
        <f t="shared" si="4"/>
        <v>#DIV/0!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</row>
    <row r="79" spans="1:63">
      <c r="A79" s="38"/>
      <c r="B79" s="10">
        <f t="shared" si="3"/>
        <v>0</v>
      </c>
      <c r="C79" s="11" t="e">
        <f t="shared" si="4"/>
        <v>#DIV/0!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</row>
    <row r="80" spans="1:63">
      <c r="A80" s="38"/>
      <c r="B80" s="10">
        <f t="shared" si="3"/>
        <v>0</v>
      </c>
      <c r="C80" s="11" t="e">
        <f t="shared" si="4"/>
        <v>#DIV/0!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</row>
    <row r="81" spans="1:63">
      <c r="A81" s="38"/>
      <c r="B81" s="10">
        <f t="shared" si="3"/>
        <v>0</v>
      </c>
      <c r="C81" s="11" t="e">
        <f t="shared" si="4"/>
        <v>#DIV/0!</v>
      </c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</row>
    <row r="82" spans="1:63">
      <c r="A82" s="38"/>
      <c r="B82" s="10">
        <f t="shared" si="3"/>
        <v>0</v>
      </c>
      <c r="C82" s="11" t="e">
        <f t="shared" si="4"/>
        <v>#DIV/0!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</row>
    <row r="83" spans="1:63">
      <c r="A83" s="38"/>
      <c r="B83" s="10">
        <f t="shared" si="3"/>
        <v>0</v>
      </c>
      <c r="C83" s="11" t="e">
        <f t="shared" si="4"/>
        <v>#DIV/0!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</row>
    <row r="84" spans="1:63">
      <c r="A84" s="38"/>
      <c r="B84" s="10">
        <f t="shared" si="3"/>
        <v>0</v>
      </c>
      <c r="C84" s="11" t="e">
        <f t="shared" si="4"/>
        <v>#DIV/0!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</row>
    <row r="85" spans="1:63">
      <c r="A85" s="38"/>
      <c r="B85" s="10">
        <f t="shared" si="3"/>
        <v>0</v>
      </c>
      <c r="C85" s="11" t="e">
        <f t="shared" si="4"/>
        <v>#DIV/0!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</row>
    <row r="86" spans="1:63">
      <c r="A86" s="38"/>
      <c r="B86" s="10">
        <f t="shared" si="3"/>
        <v>0</v>
      </c>
      <c r="C86" s="11" t="e">
        <f t="shared" si="4"/>
        <v>#DIV/0!</v>
      </c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</row>
    <row r="87" spans="1:63">
      <c r="A87" s="38"/>
      <c r="B87" s="10">
        <f t="shared" si="3"/>
        <v>0</v>
      </c>
      <c r="C87" s="11" t="e">
        <f t="shared" si="4"/>
        <v>#DIV/0!</v>
      </c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</row>
    <row r="88" spans="1:63">
      <c r="A88" s="38"/>
      <c r="B88" s="10">
        <f t="shared" si="3"/>
        <v>0</v>
      </c>
      <c r="C88" s="11" t="e">
        <f t="shared" si="4"/>
        <v>#DIV/0!</v>
      </c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</row>
    <row r="89" spans="1:63">
      <c r="A89" s="38"/>
      <c r="B89" s="10">
        <f t="shared" si="3"/>
        <v>0</v>
      </c>
      <c r="C89" s="11" t="e">
        <f t="shared" si="4"/>
        <v>#DIV/0!</v>
      </c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</row>
    <row r="90" spans="1:63">
      <c r="A90" s="38"/>
      <c r="B90" s="10">
        <f t="shared" si="3"/>
        <v>0</v>
      </c>
      <c r="C90" s="11" t="e">
        <f t="shared" si="4"/>
        <v>#DIV/0!</v>
      </c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</row>
    <row r="91" spans="1:63">
      <c r="A91" s="38"/>
      <c r="B91" s="10">
        <f t="shared" si="3"/>
        <v>0</v>
      </c>
      <c r="C91" s="11" t="e">
        <f t="shared" si="4"/>
        <v>#DIV/0!</v>
      </c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</row>
    <row r="92" spans="1:63">
      <c r="A92" s="38"/>
      <c r="B92" s="10">
        <f t="shared" si="3"/>
        <v>0</v>
      </c>
      <c r="C92" s="11" t="e">
        <f t="shared" si="4"/>
        <v>#DIV/0!</v>
      </c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</row>
    <row r="93" spans="1:63">
      <c r="A93" s="38"/>
      <c r="B93" s="10">
        <f t="shared" si="3"/>
        <v>0</v>
      </c>
      <c r="C93" s="11" t="e">
        <f t="shared" si="4"/>
        <v>#DIV/0!</v>
      </c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</row>
    <row r="94" spans="1:63">
      <c r="A94" s="38"/>
      <c r="B94" s="10">
        <f t="shared" si="3"/>
        <v>0</v>
      </c>
      <c r="C94" s="11" t="e">
        <f t="shared" si="4"/>
        <v>#DIV/0!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</row>
    <row r="95" spans="1:63">
      <c r="A95" s="38"/>
      <c r="B95" s="10">
        <f t="shared" si="3"/>
        <v>0</v>
      </c>
      <c r="C95" s="11" t="e">
        <f t="shared" si="4"/>
        <v>#DIV/0!</v>
      </c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</row>
    <row r="96" spans="1:63">
      <c r="A96" s="38"/>
      <c r="B96" s="10">
        <f t="shared" si="3"/>
        <v>0</v>
      </c>
      <c r="C96" s="11" t="e">
        <f t="shared" si="4"/>
        <v>#DIV/0!</v>
      </c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</row>
    <row r="97" spans="1:63">
      <c r="A97" s="38"/>
      <c r="B97" s="10">
        <f t="shared" si="3"/>
        <v>0</v>
      </c>
      <c r="C97" s="11" t="e">
        <f t="shared" si="4"/>
        <v>#DIV/0!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</row>
    <row r="98" spans="1:63">
      <c r="A98" s="38"/>
      <c r="B98" s="10">
        <f t="shared" si="3"/>
        <v>0</v>
      </c>
      <c r="C98" s="11" t="e">
        <f t="shared" si="4"/>
        <v>#DIV/0!</v>
      </c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</row>
    <row r="99" spans="1:63">
      <c r="A99" s="38"/>
      <c r="B99" s="10">
        <f t="shared" si="3"/>
        <v>0</v>
      </c>
      <c r="C99" s="11" t="e">
        <f t="shared" si="4"/>
        <v>#DIV/0!</v>
      </c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</row>
    <row r="100" spans="1:63">
      <c r="A100" s="38"/>
      <c r="B100" s="10">
        <f t="shared" si="3"/>
        <v>0</v>
      </c>
      <c r="C100" s="11" t="e">
        <f t="shared" si="4"/>
        <v>#DIV/0!</v>
      </c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</row>
    <row r="101" spans="1:63">
      <c r="A101" s="38"/>
      <c r="B101" s="10">
        <f t="shared" si="3"/>
        <v>0</v>
      </c>
      <c r="C101" s="11" t="e">
        <f t="shared" si="4"/>
        <v>#DIV/0!</v>
      </c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</row>
    <row r="102" spans="1:63">
      <c r="A102" s="38"/>
      <c r="B102" s="10">
        <f t="shared" si="3"/>
        <v>0</v>
      </c>
      <c r="C102" s="11" t="e">
        <f t="shared" si="4"/>
        <v>#DIV/0!</v>
      </c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</row>
    <row r="103" spans="1:63">
      <c r="A103" s="38"/>
      <c r="B103" s="10">
        <f t="shared" si="3"/>
        <v>0</v>
      </c>
      <c r="C103" s="11" t="e">
        <f t="shared" si="4"/>
        <v>#DIV/0!</v>
      </c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4"/>
  <sheetViews>
    <sheetView showGridLines="0" workbookViewId="0">
      <selection activeCell="A2" sqref="A2"/>
    </sheetView>
  </sheetViews>
  <sheetFormatPr defaultRowHeight="15"/>
  <cols>
    <col min="1" max="1" width="29" style="12" customWidth="1"/>
    <col min="2" max="2" width="9.140625" style="12" customWidth="1"/>
    <col min="3" max="16384" width="9.140625" style="1"/>
  </cols>
  <sheetData>
    <row r="1" spans="1:27" s="26" customFormat="1" ht="57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</row>
    <row r="2" spans="1:27" s="14" customFormat="1">
      <c r="A2" s="13"/>
      <c r="B2" s="13"/>
      <c r="I2" s="28"/>
      <c r="J2" s="28"/>
      <c r="K2" s="28"/>
      <c r="L2" s="28"/>
      <c r="M2" s="28"/>
      <c r="N2" s="28"/>
      <c r="O2" s="28"/>
    </row>
    <row r="3" spans="1:27" s="14" customFormat="1">
      <c r="A3" s="32" t="s">
        <v>6</v>
      </c>
      <c r="B3" s="32" t="s">
        <v>25</v>
      </c>
      <c r="C3" s="32">
        <v>2017</v>
      </c>
      <c r="D3" s="32">
        <v>2018</v>
      </c>
      <c r="E3" s="32">
        <v>2019</v>
      </c>
      <c r="F3" s="32">
        <v>2020</v>
      </c>
      <c r="G3" s="32">
        <v>2021</v>
      </c>
      <c r="I3" s="28"/>
      <c r="J3" s="28"/>
      <c r="K3" s="28"/>
      <c r="L3" s="28"/>
      <c r="M3" s="28"/>
      <c r="N3" s="28"/>
      <c r="O3" s="28"/>
    </row>
    <row r="4" spans="1:27">
      <c r="A4" s="9" t="s">
        <v>7</v>
      </c>
      <c r="B4" s="9" t="s">
        <v>24</v>
      </c>
      <c r="C4" s="10">
        <f>SUM(Receitas!D$3:O$103)</f>
        <v>0</v>
      </c>
      <c r="D4" s="10">
        <f>SUM(Receitas!P$3:AA$103)</f>
        <v>0</v>
      </c>
      <c r="E4" s="10">
        <f>SUM(Receitas!AB$3:AM$103)</f>
        <v>0</v>
      </c>
      <c r="F4" s="10">
        <f>SUM(Receitas!AN$3:AY$103)</f>
        <v>0</v>
      </c>
      <c r="G4" s="10">
        <f>SUM(Receitas!AZ$3:BK$103)</f>
        <v>0</v>
      </c>
      <c r="I4" s="29"/>
      <c r="J4" s="29"/>
      <c r="K4" s="29"/>
      <c r="L4" s="29"/>
      <c r="M4" s="29"/>
      <c r="N4" s="29"/>
      <c r="O4" s="29"/>
    </row>
    <row r="5" spans="1:27">
      <c r="A5" s="9" t="s">
        <v>8</v>
      </c>
      <c r="B5" s="9" t="s">
        <v>24</v>
      </c>
      <c r="C5" s="10">
        <f>SUM(Gastos!D$3:O$103)</f>
        <v>0</v>
      </c>
      <c r="D5" s="10">
        <f>SUM(Gastos!P$3:AA$103)</f>
        <v>0</v>
      </c>
      <c r="E5" s="10">
        <f>SUM(Gastos!AB$3:AM$103)</f>
        <v>0</v>
      </c>
      <c r="F5" s="10">
        <f>SUM(Gastos!AN$3:AY$103)</f>
        <v>0</v>
      </c>
      <c r="G5" s="10">
        <f>SUM(Gastos!AZ$3:BK$103)</f>
        <v>0</v>
      </c>
      <c r="I5" s="29"/>
      <c r="J5" s="56" t="s">
        <v>32</v>
      </c>
      <c r="K5" s="56"/>
      <c r="L5" s="56"/>
      <c r="M5" s="56"/>
      <c r="N5" s="56"/>
      <c r="O5" s="56"/>
      <c r="P5" s="56"/>
    </row>
    <row r="6" spans="1:27">
      <c r="A6" s="9" t="s">
        <v>9</v>
      </c>
      <c r="B6" s="9" t="s">
        <v>24</v>
      </c>
      <c r="C6" s="10">
        <f>C4-C5</f>
        <v>0</v>
      </c>
      <c r="D6" s="10">
        <f t="shared" ref="D6:G6" si="0">D4-D5</f>
        <v>0</v>
      </c>
      <c r="E6" s="10">
        <f t="shared" si="0"/>
        <v>0</v>
      </c>
      <c r="F6" s="10">
        <f t="shared" si="0"/>
        <v>0</v>
      </c>
      <c r="G6" s="10">
        <f t="shared" si="0"/>
        <v>0</v>
      </c>
      <c r="I6" s="29"/>
      <c r="J6" s="56"/>
      <c r="K6" s="56"/>
      <c r="L6" s="56"/>
      <c r="M6" s="56"/>
      <c r="N6" s="56"/>
      <c r="O6" s="56"/>
      <c r="P6" s="56"/>
    </row>
    <row r="7" spans="1:27">
      <c r="A7" s="9" t="s">
        <v>10</v>
      </c>
      <c r="B7" s="9" t="s">
        <v>24</v>
      </c>
      <c r="C7" s="10">
        <f>SUM(Depreciação!D$3:O$103)</f>
        <v>0</v>
      </c>
      <c r="D7" s="10">
        <f>SUM(Depreciação!P$3:AA$103)</f>
        <v>0</v>
      </c>
      <c r="E7" s="10">
        <f>SUM(Depreciação!AB$3:AM$103)</f>
        <v>0</v>
      </c>
      <c r="F7" s="10">
        <f>SUM(Depreciação!AN$3:AY$103)</f>
        <v>0</v>
      </c>
      <c r="G7" s="10">
        <f>SUM(Depreciação!AZ$3:BK$103)</f>
        <v>0</v>
      </c>
      <c r="I7" s="29"/>
      <c r="J7" s="56"/>
      <c r="K7" s="56"/>
      <c r="L7" s="56"/>
      <c r="M7" s="56"/>
      <c r="N7" s="56"/>
      <c r="O7" s="56"/>
      <c r="P7" s="56"/>
    </row>
    <row r="8" spans="1:27">
      <c r="A8" s="9" t="s">
        <v>11</v>
      </c>
      <c r="B8" s="9" t="s">
        <v>24</v>
      </c>
      <c r="C8" s="10">
        <f>C6-C7</f>
        <v>0</v>
      </c>
      <c r="D8" s="10">
        <f t="shared" ref="D8:G8" si="1">D6-D7</f>
        <v>0</v>
      </c>
      <c r="E8" s="10">
        <f t="shared" si="1"/>
        <v>0</v>
      </c>
      <c r="F8" s="10">
        <f t="shared" si="1"/>
        <v>0</v>
      </c>
      <c r="G8" s="10">
        <f t="shared" si="1"/>
        <v>0</v>
      </c>
      <c r="I8" s="29"/>
      <c r="J8" s="29"/>
      <c r="K8" s="29"/>
      <c r="L8" s="29"/>
      <c r="M8" s="29"/>
      <c r="N8" s="29"/>
      <c r="O8" s="29"/>
    </row>
    <row r="9" spans="1:27">
      <c r="A9" s="9" t="s">
        <v>12</v>
      </c>
      <c r="B9" s="9" t="s">
        <v>24</v>
      </c>
      <c r="C9" s="10">
        <f>C4*Taxas!$B$6</f>
        <v>0</v>
      </c>
      <c r="D9" s="10">
        <f>D4*Taxas!$B$6</f>
        <v>0</v>
      </c>
      <c r="E9" s="10">
        <f>E4*Taxas!$B$6</f>
        <v>0</v>
      </c>
      <c r="F9" s="10">
        <f>F4*Taxas!$B$6</f>
        <v>0</v>
      </c>
      <c r="G9" s="10">
        <f>G4*Taxas!$B$6</f>
        <v>0</v>
      </c>
      <c r="I9" s="29"/>
      <c r="J9" s="29"/>
      <c r="K9" s="29"/>
      <c r="L9" s="29"/>
      <c r="M9" s="29"/>
      <c r="N9" s="29"/>
      <c r="O9" s="29"/>
    </row>
    <row r="10" spans="1:27">
      <c r="A10" s="9" t="s">
        <v>13</v>
      </c>
      <c r="B10" s="9" t="s">
        <v>24</v>
      </c>
      <c r="C10" s="10">
        <f>C8-C9</f>
        <v>0</v>
      </c>
      <c r="D10" s="10">
        <f t="shared" ref="D10:G10" si="2">D8-D9</f>
        <v>0</v>
      </c>
      <c r="E10" s="10">
        <f t="shared" si="2"/>
        <v>0</v>
      </c>
      <c r="F10" s="10">
        <f t="shared" si="2"/>
        <v>0</v>
      </c>
      <c r="G10" s="10">
        <f t="shared" si="2"/>
        <v>0</v>
      </c>
      <c r="I10" s="29"/>
      <c r="J10" s="29"/>
      <c r="K10" s="29"/>
      <c r="L10" s="29"/>
      <c r="M10" s="29"/>
      <c r="N10" s="29"/>
      <c r="O10" s="29"/>
    </row>
    <row r="11" spans="1:27">
      <c r="A11" s="9" t="s">
        <v>14</v>
      </c>
      <c r="B11" s="10">
        <f>-Investimentos!B3</f>
        <v>0</v>
      </c>
      <c r="C11" s="10">
        <f>SUM(Investimentos!D$4:O$103)</f>
        <v>0</v>
      </c>
      <c r="D11" s="10">
        <f>SUM(Investimentos!P$4:AA$103)</f>
        <v>0</v>
      </c>
      <c r="E11" s="10">
        <f>SUM(Investimentos!AB$4:AM$103)</f>
        <v>0</v>
      </c>
      <c r="F11" s="10">
        <f>SUM(Investimentos!AN$4:AY$103)</f>
        <v>0</v>
      </c>
      <c r="G11" s="10">
        <f>SUM(Investimentos!AZ$4:BK$103)</f>
        <v>0</v>
      </c>
      <c r="I11" s="29"/>
      <c r="J11" s="29"/>
      <c r="K11" s="29"/>
      <c r="L11" s="29"/>
      <c r="M11" s="29"/>
      <c r="N11" s="29"/>
      <c r="O11" s="29"/>
    </row>
    <row r="12" spans="1:27">
      <c r="A12" s="9" t="s">
        <v>15</v>
      </c>
      <c r="B12" s="10">
        <f>B11</f>
        <v>0</v>
      </c>
      <c r="C12" s="10">
        <f>C10-C11</f>
        <v>0</v>
      </c>
      <c r="D12" s="10">
        <f t="shared" ref="D12:G12" si="3">D10-D11</f>
        <v>0</v>
      </c>
      <c r="E12" s="10">
        <f t="shared" si="3"/>
        <v>0</v>
      </c>
      <c r="F12" s="10">
        <f t="shared" si="3"/>
        <v>0</v>
      </c>
      <c r="G12" s="10">
        <f t="shared" si="3"/>
        <v>0</v>
      </c>
      <c r="I12" s="30">
        <f>B12</f>
        <v>0</v>
      </c>
      <c r="J12" s="30">
        <f>C12/(1+Taxas!$B$8)^1</f>
        <v>0</v>
      </c>
      <c r="K12" s="30">
        <f>D12/(1+Taxas!$B$8)^2</f>
        <v>0</v>
      </c>
      <c r="L12" s="30">
        <f>E12/(1+Taxas!$B$8)^3</f>
        <v>0</v>
      </c>
      <c r="M12" s="30">
        <f>F12/(1+Taxas!$B$8)^4</f>
        <v>0</v>
      </c>
      <c r="N12" s="30">
        <f>G12/(1+Taxas!$B$8)^5</f>
        <v>0</v>
      </c>
      <c r="O12" s="29"/>
    </row>
    <row r="13" spans="1:27">
      <c r="A13" s="9" t="s">
        <v>16</v>
      </c>
      <c r="B13" s="10">
        <f>B11</f>
        <v>0</v>
      </c>
      <c r="C13" s="10">
        <f>B13+C12</f>
        <v>0</v>
      </c>
      <c r="D13" s="10">
        <f>C13+D12</f>
        <v>0</v>
      </c>
      <c r="E13" s="10">
        <f t="shared" ref="E13:G13" si="4">D13+E12</f>
        <v>0</v>
      </c>
      <c r="F13" s="10">
        <f t="shared" si="4"/>
        <v>0</v>
      </c>
      <c r="G13" s="10">
        <f t="shared" si="4"/>
        <v>0</v>
      </c>
      <c r="I13" s="30">
        <f>I12</f>
        <v>0</v>
      </c>
      <c r="J13" s="30">
        <f>I13+J12</f>
        <v>0</v>
      </c>
      <c r="K13" s="30">
        <f t="shared" ref="K13:N13" si="5">J13+K12</f>
        <v>0</v>
      </c>
      <c r="L13" s="30">
        <f t="shared" si="5"/>
        <v>0</v>
      </c>
      <c r="M13" s="30">
        <f t="shared" si="5"/>
        <v>0</v>
      </c>
      <c r="N13" s="30">
        <f t="shared" si="5"/>
        <v>0</v>
      </c>
      <c r="O13" s="29"/>
    </row>
    <row r="14" spans="1:27">
      <c r="I14" s="29"/>
      <c r="J14" s="29"/>
      <c r="K14" s="29"/>
      <c r="L14" s="29"/>
      <c r="M14" s="29"/>
      <c r="N14" s="29"/>
      <c r="O14" s="29"/>
    </row>
    <row r="15" spans="1:27">
      <c r="I15" s="29"/>
      <c r="J15" s="29"/>
      <c r="K15" s="29"/>
      <c r="L15" s="29"/>
      <c r="M15" s="29"/>
      <c r="N15" s="29"/>
      <c r="O15" s="29"/>
    </row>
    <row r="16" spans="1:27">
      <c r="A16" s="31" t="s">
        <v>19</v>
      </c>
      <c r="B16" s="13"/>
      <c r="E16" s="29"/>
      <c r="F16" s="29"/>
      <c r="I16" s="29"/>
      <c r="J16" s="29"/>
      <c r="K16" s="29"/>
      <c r="L16" s="29"/>
      <c r="M16" s="29"/>
      <c r="N16" s="29"/>
      <c r="O16" s="29"/>
    </row>
    <row r="17" spans="1:15">
      <c r="A17" s="12" t="s">
        <v>20</v>
      </c>
      <c r="B17" s="15">
        <f>NPV(Taxas!A11,Indicadores!B12:G12)</f>
        <v>0</v>
      </c>
      <c r="C17" s="15"/>
      <c r="E17" s="29">
        <f>IF(B17&gt;0,1,0)</f>
        <v>0</v>
      </c>
      <c r="F17" s="29"/>
      <c r="I17" s="29"/>
      <c r="J17" s="29"/>
      <c r="K17" s="29"/>
      <c r="L17" s="29"/>
      <c r="M17" s="29"/>
      <c r="N17" s="29"/>
      <c r="O17" s="29"/>
    </row>
    <row r="18" spans="1:15">
      <c r="A18" s="12" t="s">
        <v>21</v>
      </c>
      <c r="B18" s="16" t="e">
        <f>IRR(B12:G12)</f>
        <v>#NUM!</v>
      </c>
      <c r="E18" s="29" t="e">
        <f>IF(B18&gt;Taxas!B7,1,0)</f>
        <v>#NUM!</v>
      </c>
      <c r="F18" s="29"/>
    </row>
    <row r="19" spans="1:15">
      <c r="A19" s="12" t="s">
        <v>22</v>
      </c>
      <c r="B19" s="17" t="e">
        <f>(SUM(B4:G4)-(-B11))/(-B11)</f>
        <v>#DIV/0!</v>
      </c>
      <c r="E19" s="29"/>
      <c r="F19" s="29"/>
    </row>
    <row r="20" spans="1:15">
      <c r="A20" s="12" t="s">
        <v>27</v>
      </c>
      <c r="B20" s="33" t="str">
        <f>IF(SUM(I12:J12)&gt;0,"Até 1 ano",IF(SUM(I12:K12)&gt;0,"Entre 1 e 2 anos",IF(SUM(I12:L12)&gt;0,"Entre 2 e 3 anos",IF(SUM(I12:M12)&gt;0,"Entre 3 e 4 anos",IF(SUM(I12:N12)&gt;0,"Entre 4 e 5 anos","Mais que 5 anos")))))</f>
        <v>Mais que 5 anos</v>
      </c>
      <c r="E20" s="29"/>
      <c r="F20" s="29"/>
    </row>
    <row r="22" spans="1:15">
      <c r="A22" s="57" t="e">
        <f>IF(SUM(E17:E18)=2,"O investimento está com indicação positiva, mostrando ser interessante, pois o VPL é maior que 0 (Zero) e o TIR é maior que o TMA","")</f>
        <v>#NUM!</v>
      </c>
      <c r="B22" s="57"/>
      <c r="C22" s="57"/>
      <c r="D22" s="57"/>
      <c r="E22" s="57"/>
      <c r="F22" s="57"/>
      <c r="G22" s="57"/>
    </row>
    <row r="23" spans="1:15">
      <c r="A23" s="57"/>
      <c r="B23" s="57"/>
      <c r="C23" s="57"/>
      <c r="D23" s="57"/>
      <c r="E23" s="57"/>
      <c r="F23" s="57"/>
      <c r="G23" s="57"/>
    </row>
    <row r="24" spans="1:15">
      <c r="A24" s="57"/>
      <c r="B24" s="57"/>
      <c r="C24" s="57"/>
      <c r="D24" s="57"/>
      <c r="E24" s="57"/>
      <c r="F24" s="57"/>
      <c r="G24" s="57"/>
    </row>
  </sheetData>
  <mergeCells count="2">
    <mergeCell ref="A22:G24"/>
    <mergeCell ref="J5:P7"/>
  </mergeCells>
  <conditionalFormatting sqref="A22:G24">
    <cfRule type="notContainsBlanks" dxfId="0" priority="2">
      <formula>LEN(TRIM(A22))&gt;0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ignoredErrors>
    <ignoredError sqref="E18" evalErro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Painel Inicial</vt:lpstr>
      <vt:lpstr>Como Utilizar</vt:lpstr>
      <vt:lpstr>Taxas</vt:lpstr>
      <vt:lpstr>Investimentos</vt:lpstr>
      <vt:lpstr>Receitas</vt:lpstr>
      <vt:lpstr>Gastos</vt:lpstr>
      <vt:lpstr>Depreciação</vt:lpstr>
      <vt:lpstr>Indicadores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Luiza Moura Cardoso</dc:creator>
  <cp:lastModifiedBy>Luiza Moura Cardoso</cp:lastModifiedBy>
  <dcterms:created xsi:type="dcterms:W3CDTF">2016-12-22T03:15:22Z</dcterms:created>
  <dcterms:modified xsi:type="dcterms:W3CDTF">2016-12-22T06:29:19Z</dcterms:modified>
</cp:coreProperties>
</file>